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7780" windowHeight="163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82" i="1" l="1"/>
  <c r="AP81" i="1"/>
  <c r="AO81" i="1"/>
  <c r="AN81" i="1"/>
  <c r="AM81" i="1"/>
  <c r="AM78" i="1"/>
  <c r="AP77" i="1"/>
  <c r="AO77" i="1"/>
  <c r="AN77" i="1"/>
  <c r="AM77" i="1"/>
  <c r="AO70" i="1"/>
  <c r="AN70" i="1"/>
  <c r="AM70" i="1"/>
  <c r="AM67" i="1"/>
  <c r="AO66" i="1"/>
  <c r="AN66" i="1"/>
  <c r="AM66" i="1"/>
  <c r="AM60" i="1"/>
  <c r="AP59" i="1"/>
  <c r="AO59" i="1"/>
  <c r="AN59" i="1"/>
  <c r="AM59" i="1"/>
  <c r="AM56" i="1"/>
  <c r="AP55" i="1"/>
  <c r="AO55" i="1"/>
  <c r="AP8" i="1"/>
  <c r="AN55" i="1"/>
  <c r="AM55" i="1"/>
  <c r="AV84" i="1"/>
  <c r="AU84" i="1"/>
  <c r="AT84" i="1"/>
  <c r="AS84" i="1"/>
  <c r="AR84" i="1"/>
  <c r="AQ84" i="1"/>
  <c r="AP84" i="1"/>
  <c r="AO84" i="1"/>
  <c r="AN84" i="1"/>
  <c r="AM84" i="1"/>
  <c r="AN82" i="1"/>
  <c r="AO82" i="1"/>
  <c r="AP82" i="1"/>
  <c r="AQ82" i="1"/>
  <c r="AR82" i="1"/>
  <c r="AS82" i="1"/>
  <c r="AT82" i="1"/>
  <c r="AU82" i="1"/>
  <c r="AV82" i="1"/>
  <c r="AV81" i="1"/>
  <c r="AU81" i="1"/>
  <c r="AT81" i="1"/>
  <c r="AS81" i="1"/>
  <c r="AR81" i="1"/>
  <c r="AQ81" i="1"/>
  <c r="AN78" i="1"/>
  <c r="AO78" i="1"/>
  <c r="AP78" i="1"/>
  <c r="AQ78" i="1"/>
  <c r="AR78" i="1"/>
  <c r="AS78" i="1"/>
  <c r="AT78" i="1"/>
  <c r="AU78" i="1"/>
  <c r="AV78" i="1"/>
  <c r="AV77" i="1"/>
  <c r="AU77" i="1"/>
  <c r="AT77" i="1"/>
  <c r="AS77" i="1"/>
  <c r="AR77" i="1"/>
  <c r="AQ77" i="1"/>
  <c r="AR73" i="1"/>
  <c r="AQ73" i="1"/>
  <c r="AP73" i="1"/>
  <c r="AO73" i="1"/>
  <c r="AN73" i="1"/>
  <c r="AM73" i="1"/>
  <c r="AN71" i="1"/>
  <c r="AO71" i="1"/>
  <c r="AP71" i="1"/>
  <c r="AQ71" i="1"/>
  <c r="AR71" i="1"/>
  <c r="AR70" i="1"/>
  <c r="AQ70" i="1"/>
  <c r="AP70" i="1"/>
  <c r="AN67" i="1"/>
  <c r="AO67" i="1"/>
  <c r="AP67" i="1"/>
  <c r="AQ67" i="1"/>
  <c r="AR67" i="1"/>
  <c r="AR66" i="1"/>
  <c r="AQ66" i="1"/>
  <c r="AP66" i="1"/>
  <c r="AV62" i="1"/>
  <c r="AU62" i="1"/>
  <c r="AT62" i="1"/>
  <c r="AS62" i="1"/>
  <c r="AR62" i="1"/>
  <c r="AQ62" i="1"/>
  <c r="AP62" i="1"/>
  <c r="AO62" i="1"/>
  <c r="AN62" i="1"/>
  <c r="AM62" i="1"/>
  <c r="AN60" i="1"/>
  <c r="AO60" i="1"/>
  <c r="AP60" i="1"/>
  <c r="AQ60" i="1"/>
  <c r="AR60" i="1"/>
  <c r="AS60" i="1"/>
  <c r="AT60" i="1"/>
  <c r="AU60" i="1"/>
  <c r="AV60" i="1"/>
  <c r="AV59" i="1"/>
  <c r="AU59" i="1"/>
  <c r="AT59" i="1"/>
  <c r="AS59" i="1"/>
  <c r="AR59" i="1"/>
  <c r="AQ59" i="1"/>
  <c r="AN56" i="1"/>
  <c r="AO56" i="1"/>
  <c r="AP56" i="1"/>
  <c r="AQ56" i="1"/>
  <c r="AR56" i="1"/>
  <c r="AS56" i="1"/>
  <c r="AT56" i="1"/>
  <c r="AU56" i="1"/>
  <c r="AV56" i="1"/>
  <c r="AV55" i="1"/>
  <c r="AU55" i="1"/>
  <c r="AT55" i="1"/>
  <c r="AS55" i="1"/>
  <c r="AR55" i="1"/>
  <c r="AQ55" i="1"/>
  <c r="AE56" i="1"/>
  <c r="AC56" i="1"/>
  <c r="AB56" i="1"/>
  <c r="AF54" i="1"/>
  <c r="AE54" i="1"/>
  <c r="AC54" i="1"/>
  <c r="AB54" i="1"/>
  <c r="AD47" i="1"/>
  <c r="AD45" i="1"/>
  <c r="AF47" i="1"/>
  <c r="AF45" i="1"/>
  <c r="AE47" i="1"/>
  <c r="AC47" i="1"/>
  <c r="AB47" i="1"/>
  <c r="AE45" i="1"/>
  <c r="AC45" i="1"/>
  <c r="AB45" i="1"/>
  <c r="AE38" i="1"/>
  <c r="AC38" i="1"/>
  <c r="AB38" i="1"/>
  <c r="AF36" i="1"/>
  <c r="AE36" i="1"/>
  <c r="AC36" i="1"/>
  <c r="AB36" i="1"/>
  <c r="AF29" i="1"/>
  <c r="AE29" i="1"/>
  <c r="AD29" i="1"/>
  <c r="AC29" i="1"/>
  <c r="AB29" i="1"/>
  <c r="AF27" i="1"/>
  <c r="AE27" i="1"/>
  <c r="AD27" i="1"/>
  <c r="AC27" i="1"/>
  <c r="AB27" i="1"/>
  <c r="AE55" i="1"/>
  <c r="AC55" i="1"/>
  <c r="AB55" i="1"/>
  <c r="AE53" i="1"/>
  <c r="AC53" i="1"/>
  <c r="AB53" i="1"/>
  <c r="AE52" i="1"/>
  <c r="AC52" i="1"/>
  <c r="AB52" i="1"/>
  <c r="AF51" i="1"/>
  <c r="AF50" i="1"/>
  <c r="AB51" i="1"/>
  <c r="AE51" i="1"/>
  <c r="AC51" i="1"/>
  <c r="AE50" i="1"/>
  <c r="AC50" i="1"/>
  <c r="AB50" i="1"/>
  <c r="AF28" i="1"/>
  <c r="AF26" i="1"/>
  <c r="AF25" i="1"/>
  <c r="AF24" i="1"/>
  <c r="AF23" i="1"/>
  <c r="AF32" i="1"/>
  <c r="AF46" i="1"/>
  <c r="AF44" i="1"/>
  <c r="AF41" i="1"/>
  <c r="AD46" i="1"/>
  <c r="AE46" i="1"/>
  <c r="AC46" i="1"/>
  <c r="AB46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C35" i="1"/>
  <c r="AE35" i="1"/>
  <c r="AE37" i="1"/>
  <c r="AE34" i="1"/>
  <c r="AC37" i="1"/>
  <c r="AC34" i="1"/>
  <c r="AB37" i="1"/>
  <c r="AB35" i="1"/>
  <c r="AB34" i="1"/>
  <c r="AE33" i="1"/>
  <c r="AC33" i="1"/>
  <c r="AB33" i="1"/>
  <c r="AE32" i="1"/>
  <c r="AC32" i="1"/>
  <c r="AB32" i="1"/>
  <c r="AE28" i="1"/>
  <c r="AD28" i="1"/>
  <c r="AC28" i="1"/>
  <c r="AB28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V46" i="1"/>
  <c r="AU46" i="1"/>
  <c r="AT46" i="1"/>
  <c r="AS46" i="1"/>
  <c r="AR46" i="1"/>
  <c r="AQ46" i="1"/>
  <c r="AV42" i="1"/>
  <c r="AU42" i="1"/>
  <c r="AT42" i="1"/>
  <c r="AS42" i="1"/>
  <c r="AR42" i="1"/>
  <c r="AQ42" i="1"/>
  <c r="AV38" i="1"/>
  <c r="AU38" i="1"/>
  <c r="AT38" i="1"/>
  <c r="AS38" i="1"/>
  <c r="AR38" i="1"/>
  <c r="AQ38" i="1"/>
  <c r="AR31" i="1"/>
  <c r="AQ31" i="1"/>
  <c r="AP31" i="1"/>
  <c r="AR27" i="1"/>
  <c r="AQ27" i="1"/>
  <c r="AP27" i="1"/>
  <c r="AR23" i="1"/>
  <c r="AQ23" i="1"/>
  <c r="AP23" i="1"/>
  <c r="AV16" i="1"/>
  <c r="AU16" i="1"/>
  <c r="AT16" i="1"/>
  <c r="AS16" i="1"/>
  <c r="AR16" i="1"/>
  <c r="AQ16" i="1"/>
  <c r="AV12" i="1"/>
  <c r="AU12" i="1"/>
  <c r="AT12" i="1"/>
  <c r="AS12" i="1"/>
  <c r="AR12" i="1"/>
  <c r="AQ12" i="1"/>
  <c r="AV8" i="1"/>
  <c r="AU8" i="1"/>
  <c r="AT8" i="1"/>
  <c r="AS8" i="1"/>
  <c r="AR8" i="1"/>
  <c r="AQ8" i="1"/>
  <c r="AH13" i="1"/>
  <c r="AH12" i="1"/>
  <c r="Z12" i="1"/>
  <c r="AI6" i="1"/>
  <c r="AI7" i="1"/>
  <c r="AI3" i="1"/>
  <c r="AA7" i="1"/>
  <c r="AA4" i="1"/>
  <c r="AA5" i="1"/>
  <c r="AA6" i="1"/>
  <c r="AA3" i="1"/>
  <c r="AM8" i="1"/>
  <c r="AM9" i="1"/>
  <c r="AM39" i="1"/>
  <c r="AM24" i="1"/>
  <c r="AM47" i="1"/>
  <c r="AM43" i="1"/>
  <c r="AM17" i="1"/>
  <c r="AM13" i="1"/>
  <c r="AN47" i="1"/>
  <c r="AO47" i="1"/>
  <c r="AP47" i="1"/>
  <c r="AQ47" i="1"/>
  <c r="AR47" i="1"/>
  <c r="AS47" i="1"/>
  <c r="AT47" i="1"/>
  <c r="AU47" i="1"/>
  <c r="AV47" i="1"/>
  <c r="AN43" i="1"/>
  <c r="AO43" i="1"/>
  <c r="AP43" i="1"/>
  <c r="AQ43" i="1"/>
  <c r="AR43" i="1"/>
  <c r="AS43" i="1"/>
  <c r="AT43" i="1"/>
  <c r="AU43" i="1"/>
  <c r="AV43" i="1"/>
  <c r="AN39" i="1"/>
  <c r="AO39" i="1"/>
  <c r="AP39" i="1"/>
  <c r="AQ39" i="1"/>
  <c r="AR39" i="1"/>
  <c r="AS39" i="1"/>
  <c r="AT39" i="1"/>
  <c r="AU39" i="1"/>
  <c r="AV39" i="1"/>
  <c r="AN32" i="1"/>
  <c r="AO32" i="1"/>
  <c r="AP32" i="1"/>
  <c r="AQ32" i="1"/>
  <c r="AR32" i="1"/>
  <c r="AN28" i="1"/>
  <c r="AO28" i="1"/>
  <c r="AP28" i="1"/>
  <c r="AQ28" i="1"/>
  <c r="AR28" i="1"/>
  <c r="AN24" i="1"/>
  <c r="AO24" i="1"/>
  <c r="AP24" i="1"/>
  <c r="AQ24" i="1"/>
  <c r="AR24" i="1"/>
  <c r="AN17" i="1"/>
  <c r="AO17" i="1"/>
  <c r="AP17" i="1"/>
  <c r="AQ17" i="1"/>
  <c r="AR17" i="1"/>
  <c r="AS17" i="1"/>
  <c r="AT17" i="1"/>
  <c r="AU17" i="1"/>
  <c r="AV17" i="1"/>
  <c r="AN13" i="1"/>
  <c r="AO13" i="1"/>
  <c r="AP13" i="1"/>
  <c r="AQ13" i="1"/>
  <c r="AR13" i="1"/>
  <c r="AS13" i="1"/>
  <c r="AT13" i="1"/>
  <c r="AU13" i="1"/>
  <c r="AV13" i="1"/>
  <c r="AN9" i="1"/>
  <c r="AO9" i="1"/>
  <c r="AP9" i="1"/>
  <c r="AQ9" i="1"/>
  <c r="AR9" i="1"/>
  <c r="AS9" i="1"/>
  <c r="AT9" i="1"/>
  <c r="AU9" i="1"/>
  <c r="AV9" i="1"/>
  <c r="AP46" i="1"/>
  <c r="AO46" i="1"/>
  <c r="AN46" i="1"/>
  <c r="AM46" i="1"/>
  <c r="AP42" i="1"/>
  <c r="AO42" i="1"/>
  <c r="AN42" i="1"/>
  <c r="AM42" i="1"/>
  <c r="AP38" i="1"/>
  <c r="AO38" i="1"/>
  <c r="AN38" i="1"/>
  <c r="AM38" i="1"/>
  <c r="AO31" i="1"/>
  <c r="AN31" i="1"/>
  <c r="AM31" i="1"/>
  <c r="AM27" i="1"/>
  <c r="AO27" i="1"/>
  <c r="AN27" i="1"/>
  <c r="AO23" i="1"/>
  <c r="AN23" i="1"/>
  <c r="AM23" i="1"/>
  <c r="AO16" i="1"/>
  <c r="AP16" i="1"/>
  <c r="AN16" i="1"/>
  <c r="AM16" i="1"/>
  <c r="AO12" i="1"/>
  <c r="AP12" i="1"/>
  <c r="AN12" i="1"/>
  <c r="AM12" i="1"/>
  <c r="AO8" i="1"/>
  <c r="AN8" i="1"/>
  <c r="AM45" i="1"/>
  <c r="AM30" i="1"/>
  <c r="AM15" i="1"/>
  <c r="AV45" i="1"/>
  <c r="AU45" i="1"/>
  <c r="AT45" i="1"/>
  <c r="AS45" i="1"/>
  <c r="AR45" i="1"/>
  <c r="AQ45" i="1"/>
  <c r="AP45" i="1"/>
  <c r="AO45" i="1"/>
  <c r="AN45" i="1"/>
  <c r="AR30" i="1"/>
  <c r="AQ30" i="1"/>
  <c r="AP30" i="1"/>
  <c r="AO30" i="1"/>
  <c r="AN30" i="1"/>
  <c r="AV15" i="1"/>
  <c r="AU15" i="1"/>
  <c r="AT15" i="1"/>
  <c r="AS15" i="1"/>
  <c r="AR15" i="1"/>
  <c r="AQ15" i="1"/>
  <c r="AP15" i="1"/>
  <c r="AO15" i="1"/>
  <c r="AN15" i="1"/>
  <c r="AG13" i="1"/>
  <c r="AG12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<sst xmlns="http://schemas.openxmlformats.org/spreadsheetml/2006/main" count="358" uniqueCount="83">
  <si>
    <t>Tillage effects on in Mediterranean soil organic carbon fractions dryland agroecosystems</t>
  </si>
  <si>
    <t xml:space="preserve">Alvaro-Fuentes J ; Lopez M V; Cantero-Martinez C ; Arrue J L; </t>
  </si>
  <si>
    <t>Soil Science Society of America Journal</t>
  </si>
  <si>
    <t>541-547</t>
  </si>
  <si>
    <t>jalvaro.fuentes@gmail.com</t>
  </si>
  <si>
    <t>Spain</t>
  </si>
  <si>
    <t>Agramunt, Lleida</t>
  </si>
  <si>
    <t>Cfb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</si>
  <si>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</si>
  <si>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</si>
  <si>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</si>
  <si>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</si>
  <si>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</si>
  <si>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</si>
  <si>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</si>
  <si>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</si>
  <si>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</si>
  <si>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</si>
  <si>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</si>
  <si>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</si>
  <si>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</si>
  <si>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tillage</t>
  </si>
  <si>
    <t>CT, ST (subsoil tillage), RT, NT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</si>
  <si>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</si>
  <si>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</si>
  <si>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</si>
  <si>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</si>
  <si>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Figure 2</t>
  </si>
  <si>
    <t>No variance - only LSD</t>
  </si>
  <si>
    <t>CRITICAL APPRAISAL, PRELIMINARY COMMENT</t>
  </si>
  <si>
    <t>Agramunt</t>
  </si>
  <si>
    <t>Depth (cm)</t>
  </si>
  <si>
    <t>SOC (g/kg)</t>
  </si>
  <si>
    <t>No tillage</t>
  </si>
  <si>
    <t>Reduced tillage</t>
  </si>
  <si>
    <t>Subsoil tillage</t>
  </si>
  <si>
    <t>Conventional tillage</t>
  </si>
  <si>
    <t>LSD</t>
  </si>
  <si>
    <t>Selvanera</t>
  </si>
  <si>
    <t>Penaflor continuous barley</t>
  </si>
  <si>
    <t>Penaflor barley-fallow rotation</t>
  </si>
  <si>
    <t>In Agramunt (AG), the cropping system consisted of a barley–wheat rotation with four tillage treatments: CT, ST, RT, and NT. The CT treatment consisted of a pass with a moldboard plow to a depth of 25 to 30 cm every October followed by a pass with a fi eld cultivator to a depth of 15 cm. The ST treatment consisted of a subsoiler tilling at 25-cm depth every October followed by a fi eld cultivator to 15-cm depth. The RT treatment was implemented with one or two passes of a cultivator to a 15-cm depth every October.</t>
  </si>
  <si>
    <t>Figure 1. Soil bulk density profi le at Agramunt (AG), Selvanera (SV), and
Peñafl or in a continuous barley cropping system (PN-CC) and in
a barley–fallow rotation (PN-CF) as affected by tillage (CT, conventional
tillage; ST, subsoil tillage; RT, reduced tillage; NT, notill).
Bars represent LSD (P &lt; 0.05) for comparison among tillage
treatments at the same depth, where signifi cant differences
were found. * Signifi cant differences between PN-CC and PN-CF
within the same tillage treatment and soil depth (P &lt; 0.05).</t>
  </si>
  <si>
    <t>Bulk density (Mg/m3)</t>
  </si>
  <si>
    <t>NT</t>
  </si>
  <si>
    <t>RT</t>
  </si>
  <si>
    <t>ST</t>
  </si>
  <si>
    <t>CT</t>
  </si>
  <si>
    <t>LSD(0.05</t>
  </si>
  <si>
    <t>PNCC</t>
  </si>
  <si>
    <t>PN-CF</t>
  </si>
  <si>
    <t>Peñaflor</t>
  </si>
  <si>
    <t>In Selvanera (SV), the cropping system consisted of a wheat–barley (Hordeum vulgare L.)–wheat–rapeseed (Brassica napus L.) rotation with four tillage treatments: CT, ST, RT, and NT. The CT and ST treatments consisted of a subsoiler tilling at 50- and 25-cm depths, respectively, in August, followed in both cases by a pass with a fi eld cultivator to a depth of 15 cm in October before sowing. The RT treatment was implemented every October with only one pass of a cultivator to a depth of 15 cm.</t>
  </si>
  <si>
    <t>In Peñaflor (PN), two cropping systems were compared: a continuous barley cropping system (PN-CC) and a barley–fallow rotation (PN-CF). Three tillage systems were compared in both cropping systems: CT, RT, and NT. The CT treatment consisted of a pass with a moldboard plow to a depth of 30 to 35 cm plus a pass with a tractormounted scrubber as a traditional practice to break down large clods. The RT plots were chisel plowed to a depth of 25 to 30 cm. In the CT and RT plots of the PN-CC system, primary tillage was implemented every season in October followed by a pass of a sweep cultivator to a depth of 10 to 15 cm as secondary tillage. In the PN-CF rotation, however, primary tillage was implemented in March every other season, during the fallow phase of the rotation, while secondary tillage consisted of a cultivator pass to a depth of 15 to 20 cm in May. At the three experimental sites in the NT treatment, no tillage operations were done and, for sowing, a direct drill planter was used. In this treatment, the soil was kept free of weeds by spraying a total herbicide (glyphosate [N-(phosphonomethyl)glycine]).</t>
  </si>
  <si>
    <t>0-15</t>
  </si>
  <si>
    <t>0-5</t>
  </si>
  <si>
    <t>5-10</t>
  </si>
  <si>
    <t>10-20</t>
  </si>
  <si>
    <t>20-30</t>
  </si>
  <si>
    <t>30-40</t>
  </si>
  <si>
    <t>SS</t>
  </si>
  <si>
    <t>NT-CT</t>
  </si>
  <si>
    <t>RT-CT</t>
  </si>
  <si>
    <t>NT-RT</t>
  </si>
  <si>
    <t>NT-SS</t>
  </si>
  <si>
    <t>RT-SS</t>
  </si>
  <si>
    <t>CT-SS</t>
  </si>
  <si>
    <t>mean</t>
  </si>
  <si>
    <t>SD</t>
  </si>
  <si>
    <t>n</t>
  </si>
  <si>
    <t>Depth correction</t>
  </si>
  <si>
    <t>&gt;30</t>
  </si>
  <si>
    <t>15-30</t>
  </si>
  <si>
    <t>t(12df)</t>
  </si>
  <si>
    <t>t(9df)</t>
  </si>
  <si>
    <t>n/a</t>
  </si>
  <si>
    <t>SS-CT</t>
  </si>
  <si>
    <t>Stock</t>
  </si>
  <si>
    <t>Depth</t>
  </si>
  <si>
    <t>0-30</t>
  </si>
  <si>
    <t>0-40</t>
  </si>
  <si>
    <t>stocks</t>
  </si>
  <si>
    <t>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</si>
</sst>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rgb="FF264409"/>
      <name val="Helvetica Neue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19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/>
    </xf>
    <xf numFmtId="0" fontId="2" fillId="3" borderId="0" xfId="0" applyFont="1" applyFill="1" applyBorder="1" applyAlignment="1">
      <alignment vertical="top"/>
    </xf>
    <xf numFmtId="0" fontId="2" fillId="3" borderId="0" xfId="0" applyNumberFormat="1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Fill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0" fontId="1" fillId="0" borderId="0" xfId="0" applyNumberFormat="1" applyFont="1" applyAlignment="1"/>
    <xf numFmtId="0" fontId="7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quotePrefix="1"/>
    <xf numFmtId="0" fontId="7" fillId="0" borderId="0" xfId="0" quotePrefix="1" applyFont="1" applyFill="1" applyAlignment="1">
      <alignment wrapText="1"/>
    </xf>
    <xf numFmtId="0" fontId="8" fillId="5" borderId="0" xfId="0" applyFont="1" applyFill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8" fillId="0" borderId="0" xfId="0" applyFont="1"/>
    <xf numFmtId="0" fontId="8" fillId="6" borderId="0" xfId="0" applyFont="1" applyFill="1"/>
  </cellXfs>
  <cellStyles count="19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84"/>
  <sheetViews>
    <sheetView tabSelected="1" topLeftCell="U38" zoomScale="85" zoomScaleNormal="85" zoomScalePageLayoutView="85" workbookViewId="0">
      <selection activeCell="AM83" sqref="AM83"/>
    </sheetView>
  </sheetViews>
  <sheetFormatPr baseColWidth="10" defaultColWidth="8.83203125" defaultRowHeight="14" x14ac:dyDescent="0"/>
  <cols>
    <col min="2" max="2" width="15.83203125" customWidth="1"/>
    <col min="3" max="3" width="28" customWidth="1"/>
    <col min="10" max="10" width="27.83203125" customWidth="1"/>
    <col min="11" max="12" width="14.33203125" bestFit="1" customWidth="1"/>
    <col min="14" max="14" width="21.5" customWidth="1"/>
    <col min="16" max="16" width="58.6640625" customWidth="1"/>
    <col min="17" max="17" width="27.5" customWidth="1"/>
    <col min="18" max="18" width="34.1640625" customWidth="1"/>
  </cols>
  <sheetData>
    <row r="1" spans="1:48" s="2" customFormat="1" ht="18">
      <c r="A1" s="4" t="s">
        <v>8</v>
      </c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6" t="s">
        <v>14</v>
      </c>
      <c r="H1" s="5" t="s">
        <v>15</v>
      </c>
      <c r="I1" s="7" t="s">
        <v>16</v>
      </c>
      <c r="J1" s="7" t="s">
        <v>17</v>
      </c>
      <c r="K1" s="8" t="s">
        <v>18</v>
      </c>
      <c r="L1" s="8" t="s">
        <v>19</v>
      </c>
      <c r="M1" s="7" t="s">
        <v>20</v>
      </c>
      <c r="N1" s="9" t="s">
        <v>23</v>
      </c>
      <c r="O1" s="9" t="s">
        <v>24</v>
      </c>
      <c r="P1" s="9" t="s">
        <v>25</v>
      </c>
      <c r="Q1" s="10" t="s">
        <v>26</v>
      </c>
      <c r="R1" s="10" t="s">
        <v>29</v>
      </c>
      <c r="T1" s="2" t="s">
        <v>30</v>
      </c>
      <c r="U1" s="2" t="s">
        <v>32</v>
      </c>
      <c r="AC1" s="2" t="s">
        <v>38</v>
      </c>
      <c r="AD1" s="2" t="s">
        <v>32</v>
      </c>
    </row>
    <row r="2" spans="1:48" s="2" customFormat="1" ht="15">
      <c r="A2" s="11">
        <v>10245450</v>
      </c>
      <c r="B2" s="11" t="s">
        <v>0</v>
      </c>
      <c r="C2" s="11" t="s">
        <v>1</v>
      </c>
      <c r="D2" s="11" t="s">
        <v>2</v>
      </c>
      <c r="E2" s="11">
        <v>2008</v>
      </c>
      <c r="F2" s="11">
        <v>72</v>
      </c>
      <c r="G2" s="12" t="s">
        <v>3</v>
      </c>
      <c r="H2" s="13" t="s">
        <v>4</v>
      </c>
      <c r="I2" s="11" t="s">
        <v>5</v>
      </c>
      <c r="J2" s="11" t="s">
        <v>6</v>
      </c>
      <c r="K2" s="14">
        <v>41.8333333333333</v>
      </c>
      <c r="L2" s="14">
        <v>1.2833333333333301</v>
      </c>
      <c r="M2" s="11" t="s">
        <v>7</v>
      </c>
      <c r="N2" s="11" t="s">
        <v>21</v>
      </c>
      <c r="O2" s="11">
        <v>4</v>
      </c>
      <c r="P2" s="11" t="s">
        <v>22</v>
      </c>
      <c r="Q2" s="11" t="s">
        <v>27</v>
      </c>
      <c r="R2" s="11" t="s">
        <v>28</v>
      </c>
      <c r="T2" s="11" t="s">
        <v>31</v>
      </c>
      <c r="U2" s="11" t="s">
        <v>33</v>
      </c>
      <c r="V2" s="11" t="s">
        <v>34</v>
      </c>
      <c r="W2" s="11" t="s">
        <v>35</v>
      </c>
      <c r="X2" s="11" t="s">
        <v>36</v>
      </c>
      <c r="Y2" s="11" t="s">
        <v>37</v>
      </c>
      <c r="Z2" s="11" t="s">
        <v>73</v>
      </c>
      <c r="AA2" s="11" t="s">
        <v>68</v>
      </c>
      <c r="AC2" s="11" t="s">
        <v>31</v>
      </c>
      <c r="AD2" s="11" t="s">
        <v>33</v>
      </c>
      <c r="AE2" s="11" t="s">
        <v>34</v>
      </c>
      <c r="AF2" s="11" t="s">
        <v>35</v>
      </c>
      <c r="AG2" s="11" t="s">
        <v>36</v>
      </c>
      <c r="AH2" s="11" t="s">
        <v>37</v>
      </c>
      <c r="AI2" s="11" t="s">
        <v>68</v>
      </c>
    </row>
    <row r="3" spans="1:48" s="2" customFormat="1" ht="15">
      <c r="A3" s="11">
        <v>10245450</v>
      </c>
      <c r="B3" s="11" t="s">
        <v>0</v>
      </c>
      <c r="C3" s="11" t="s">
        <v>1</v>
      </c>
      <c r="D3" s="11" t="s">
        <v>2</v>
      </c>
      <c r="E3" s="11">
        <v>2008</v>
      </c>
      <c r="F3" s="11">
        <v>72</v>
      </c>
      <c r="G3" s="12" t="s">
        <v>3</v>
      </c>
      <c r="H3" s="13" t="s">
        <v>4</v>
      </c>
      <c r="I3" s="11" t="s">
        <v>5</v>
      </c>
      <c r="J3" s="11" t="s">
        <v>51</v>
      </c>
      <c r="K3" s="14">
        <v>41.733333333333299</v>
      </c>
      <c r="L3" s="14">
        <v>0.76666666666667005</v>
      </c>
      <c r="M3" s="11" t="s">
        <v>7</v>
      </c>
      <c r="N3" s="15" t="s">
        <v>21</v>
      </c>
      <c r="O3" s="15">
        <v>4</v>
      </c>
      <c r="P3" s="15" t="s">
        <v>22</v>
      </c>
      <c r="Q3" s="11" t="s">
        <v>27</v>
      </c>
      <c r="R3" s="11" t="s">
        <v>28</v>
      </c>
      <c r="S3" s="15" t="s">
        <v>55</v>
      </c>
      <c r="T3" s="2">
        <v>2.5</v>
      </c>
      <c r="U3" s="2">
        <v>18.8674</v>
      </c>
      <c r="V3" s="2">
        <v>14.392300000000001</v>
      </c>
      <c r="W3" s="2">
        <v>11.9061</v>
      </c>
      <c r="X3" s="2">
        <v>8.3148999999999997</v>
      </c>
      <c r="Y3" s="2">
        <v>2.8666999999999998</v>
      </c>
      <c r="Z3" s="20">
        <v>2.17881283</v>
      </c>
      <c r="AA3" s="20">
        <f>SQRT(((Y3/$Z$3)^2)/(1/4+1/4))</f>
        <v>1.8607041244818405</v>
      </c>
      <c r="AB3" s="15" t="s">
        <v>55</v>
      </c>
      <c r="AC3" s="2">
        <v>2.5</v>
      </c>
      <c r="AD3" s="2">
        <v>22.4009</v>
      </c>
      <c r="AE3" s="2">
        <v>20.0198</v>
      </c>
      <c r="AF3" s="2">
        <v>18.303699999999999</v>
      </c>
      <c r="AG3" s="2">
        <v>15.203099999999999</v>
      </c>
      <c r="AH3" s="2">
        <v>1.6056999999999988</v>
      </c>
      <c r="AI3" s="20">
        <f>SQRT(((AH3/$Z$3)^2)/(1/4+1/4))</f>
        <v>1.0422201879096136</v>
      </c>
    </row>
    <row r="4" spans="1:48" ht="35.25" customHeight="1">
      <c r="A4" s="11">
        <v>10245450</v>
      </c>
      <c r="B4" s="11" t="s">
        <v>0</v>
      </c>
      <c r="C4" s="11" t="s">
        <v>1</v>
      </c>
      <c r="D4" s="11" t="s">
        <v>2</v>
      </c>
      <c r="E4" s="11">
        <v>2008</v>
      </c>
      <c r="F4" s="11">
        <v>72</v>
      </c>
      <c r="G4" s="12" t="s">
        <v>3</v>
      </c>
      <c r="H4" s="13" t="s">
        <v>4</v>
      </c>
      <c r="I4" s="11" t="s">
        <v>5</v>
      </c>
      <c r="J4" s="11" t="s">
        <v>38</v>
      </c>
      <c r="K4" s="14">
        <v>41.8</v>
      </c>
      <c r="L4" s="14">
        <v>1.11666666666667</v>
      </c>
      <c r="M4" s="11" t="s">
        <v>7</v>
      </c>
      <c r="N4" s="15" t="s">
        <v>21</v>
      </c>
      <c r="O4" s="15">
        <v>4</v>
      </c>
      <c r="P4" s="15" t="s">
        <v>22</v>
      </c>
      <c r="Q4" s="11" t="s">
        <v>27</v>
      </c>
      <c r="R4" s="11" t="s">
        <v>28</v>
      </c>
      <c r="S4" s="18" t="s">
        <v>56</v>
      </c>
      <c r="T4">
        <v>7.5</v>
      </c>
      <c r="U4">
        <v>13.563499999999999</v>
      </c>
      <c r="V4">
        <v>12.8453</v>
      </c>
      <c r="W4">
        <v>11.2431</v>
      </c>
      <c r="X4">
        <v>8.3148999999999997</v>
      </c>
      <c r="Y4">
        <v>1.4887000000000015</v>
      </c>
      <c r="AA4" s="20">
        <f>SQRT(((Y4/$Z$3)^2)/(1/4+1/4))</f>
        <v>0.96627837936167682</v>
      </c>
      <c r="AB4" s="18" t="s">
        <v>56</v>
      </c>
      <c r="AC4">
        <v>7.5</v>
      </c>
      <c r="AD4">
        <v>11.2782</v>
      </c>
      <c r="AE4">
        <v>14.434200000000001</v>
      </c>
      <c r="AF4">
        <v>14.4901</v>
      </c>
      <c r="AG4">
        <v>13.3827</v>
      </c>
      <c r="AI4" s="20"/>
    </row>
    <row r="5" spans="1:4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7" t="s">
        <v>57</v>
      </c>
      <c r="T5">
        <v>15</v>
      </c>
      <c r="U5">
        <v>7.0994000000000002</v>
      </c>
      <c r="V5">
        <v>8.8122000000000007</v>
      </c>
      <c r="W5">
        <v>9.3645999999999994</v>
      </c>
      <c r="X5">
        <v>8.4253999999999998</v>
      </c>
      <c r="Y5">
        <v>1.3779000000000003</v>
      </c>
      <c r="AA5" s="20">
        <f t="shared" ref="AA5:AA6" si="0">SQRT(((Y5/$Z$3)^2)/(1/4+1/4))</f>
        <v>0.89436083759149154</v>
      </c>
      <c r="AB5" s="17" t="s">
        <v>57</v>
      </c>
      <c r="AC5">
        <v>15</v>
      </c>
      <c r="AD5">
        <v>7.8555999999999999</v>
      </c>
      <c r="AE5">
        <v>8.5198999999999998</v>
      </c>
      <c r="AF5">
        <v>10.402900000000001</v>
      </c>
      <c r="AG5">
        <v>10.735300000000001</v>
      </c>
      <c r="AI5" s="20"/>
      <c r="AK5" t="s">
        <v>82</v>
      </c>
    </row>
    <row r="6" spans="1:48">
      <c r="A6" s="24" t="s">
        <v>41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S6" t="s">
        <v>58</v>
      </c>
      <c r="T6">
        <v>25</v>
      </c>
      <c r="U6">
        <v>5.0552000000000001</v>
      </c>
      <c r="V6">
        <v>5.7733999999999996</v>
      </c>
      <c r="W6">
        <v>6.3811999999999998</v>
      </c>
      <c r="X6">
        <v>8.8673999999999999</v>
      </c>
      <c r="Y6">
        <v>1.5433999999999983</v>
      </c>
      <c r="AA6" s="20">
        <f t="shared" si="0"/>
        <v>1.0017827975460527</v>
      </c>
      <c r="AB6" t="s">
        <v>58</v>
      </c>
      <c r="AC6">
        <v>25</v>
      </c>
      <c r="AD6">
        <v>5.7098000000000004</v>
      </c>
      <c r="AE6">
        <v>6.6512000000000002</v>
      </c>
      <c r="AF6">
        <v>7.5932000000000004</v>
      </c>
      <c r="AG6">
        <v>8.6452000000000009</v>
      </c>
      <c r="AH6">
        <v>1.4396000000000004</v>
      </c>
      <c r="AI6" s="20">
        <f t="shared" ref="AI6:AI7" si="1">SQRT(((AH6/$Z$3)^2)/(1/4+1/4))</f>
        <v>0.93440878278301143</v>
      </c>
      <c r="AK6" t="s">
        <v>30</v>
      </c>
    </row>
    <row r="7" spans="1:48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S7" t="s">
        <v>59</v>
      </c>
      <c r="T7">
        <v>35</v>
      </c>
      <c r="U7">
        <v>3.6187999999999998</v>
      </c>
      <c r="V7">
        <v>4.8094999999999999</v>
      </c>
      <c r="W7">
        <v>4.6135000000000002</v>
      </c>
      <c r="X7">
        <v>6.2154999999999996</v>
      </c>
      <c r="Y7">
        <v>1.3780999999999999</v>
      </c>
      <c r="AA7" s="20">
        <f>SQRT(((Y7/$Z$3)^2)/(1/4+1/4))</f>
        <v>0.8944906526488382</v>
      </c>
      <c r="AB7" t="s">
        <v>59</v>
      </c>
      <c r="AC7">
        <v>35</v>
      </c>
      <c r="AD7">
        <v>5.2808000000000002</v>
      </c>
      <c r="AE7">
        <v>6.4989999999999997</v>
      </c>
      <c r="AF7">
        <v>6.7763999999999998</v>
      </c>
      <c r="AG7">
        <v>7.7728999999999999</v>
      </c>
      <c r="AH7">
        <v>1.5503</v>
      </c>
      <c r="AI7" s="20">
        <f t="shared" si="1"/>
        <v>1.0062614170245223</v>
      </c>
      <c r="AM7" t="s">
        <v>44</v>
      </c>
      <c r="AN7" t="s">
        <v>45</v>
      </c>
      <c r="AO7" t="s">
        <v>47</v>
      </c>
      <c r="AP7" t="s">
        <v>60</v>
      </c>
      <c r="AQ7" s="19" t="s">
        <v>61</v>
      </c>
      <c r="AR7" s="19" t="s">
        <v>62</v>
      </c>
      <c r="AS7" s="19" t="s">
        <v>63</v>
      </c>
      <c r="AT7" s="19" t="s">
        <v>64</v>
      </c>
      <c r="AU7" s="19" t="s">
        <v>65</v>
      </c>
      <c r="AV7" s="19" t="s">
        <v>66</v>
      </c>
    </row>
    <row r="8" spans="1:48">
      <c r="AK8" t="s">
        <v>54</v>
      </c>
      <c r="AL8" t="s">
        <v>67</v>
      </c>
      <c r="AM8">
        <f>(U3*5+U4*5+U5*10)/20</f>
        <v>11.657425</v>
      </c>
      <c r="AN8">
        <f>(V3*5+V4*5+V5*10)/20</f>
        <v>11.2155</v>
      </c>
      <c r="AO8">
        <f>(X3*5+X4*5+X5*10)/20</f>
        <v>8.3701499999999989</v>
      </c>
      <c r="AP8">
        <f>(W3*5+W4*5+W5*10)/20</f>
        <v>10.4696</v>
      </c>
      <c r="AQ8" s="19">
        <f>AM8-AO8</f>
        <v>3.2872750000000011</v>
      </c>
      <c r="AR8" s="19">
        <f>AN8-AO8</f>
        <v>2.8453500000000016</v>
      </c>
      <c r="AS8" s="19">
        <f>AM8-AN8</f>
        <v>0.44192499999999946</v>
      </c>
      <c r="AT8" s="19">
        <f>AM8-AP8</f>
        <v>1.1878250000000001</v>
      </c>
      <c r="AU8" s="19">
        <f>AN8-AP8</f>
        <v>0.74590000000000067</v>
      </c>
      <c r="AV8" s="19">
        <f>AO8-AP8</f>
        <v>-2.0994500000000009</v>
      </c>
    </row>
    <row r="9" spans="1:48" ht="15" customHeight="1">
      <c r="A9" s="25" t="s">
        <v>53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AL9" t="s">
        <v>68</v>
      </c>
      <c r="AM9">
        <f>SQRT((AA3^2+AA4^2+AA5^2)/3)</f>
        <v>1.3160287551446734</v>
      </c>
      <c r="AN9">
        <f t="shared" ref="AN9:AV9" si="2">AM9</f>
        <v>1.3160287551446734</v>
      </c>
      <c r="AO9">
        <f t="shared" si="2"/>
        <v>1.3160287551446734</v>
      </c>
      <c r="AP9">
        <f t="shared" si="2"/>
        <v>1.3160287551446734</v>
      </c>
      <c r="AQ9" s="19">
        <f t="shared" si="2"/>
        <v>1.3160287551446734</v>
      </c>
      <c r="AR9" s="19">
        <f t="shared" si="2"/>
        <v>1.3160287551446734</v>
      </c>
      <c r="AS9" s="19">
        <f t="shared" si="2"/>
        <v>1.3160287551446734</v>
      </c>
      <c r="AT9" s="19">
        <f t="shared" si="2"/>
        <v>1.3160287551446734</v>
      </c>
      <c r="AU9" s="19">
        <f t="shared" si="2"/>
        <v>1.3160287551446734</v>
      </c>
      <c r="AV9" s="19">
        <f t="shared" si="2"/>
        <v>1.3160287551446734</v>
      </c>
    </row>
    <row r="10" spans="1:48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T10" t="s">
        <v>39</v>
      </c>
      <c r="U10" t="s">
        <v>32</v>
      </c>
      <c r="AC10" t="s">
        <v>40</v>
      </c>
      <c r="AD10" t="s">
        <v>32</v>
      </c>
      <c r="AL10" t="s">
        <v>69</v>
      </c>
      <c r="AM10">
        <v>4</v>
      </c>
      <c r="AN10">
        <v>4</v>
      </c>
      <c r="AO10">
        <v>4</v>
      </c>
      <c r="AP10">
        <v>4</v>
      </c>
      <c r="AQ10" s="19">
        <v>8</v>
      </c>
      <c r="AR10" s="19">
        <v>8</v>
      </c>
      <c r="AS10" s="19">
        <v>8</v>
      </c>
      <c r="AT10" s="19">
        <v>8</v>
      </c>
      <c r="AU10" s="19">
        <v>8</v>
      </c>
      <c r="AV10" s="19">
        <v>8</v>
      </c>
    </row>
    <row r="11" spans="1:48" ht="1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T11" s="1" t="s">
        <v>31</v>
      </c>
      <c r="U11" s="1" t="s">
        <v>33</v>
      </c>
      <c r="V11" s="1" t="s">
        <v>34</v>
      </c>
      <c r="W11" s="1" t="s">
        <v>36</v>
      </c>
      <c r="X11" s="1" t="s">
        <v>37</v>
      </c>
      <c r="Y11" s="1" t="s">
        <v>74</v>
      </c>
      <c r="Z11" s="1" t="s">
        <v>68</v>
      </c>
      <c r="AC11" s="1" t="s">
        <v>31</v>
      </c>
      <c r="AD11" s="1" t="s">
        <v>33</v>
      </c>
      <c r="AE11" s="1" t="s">
        <v>34</v>
      </c>
      <c r="AF11" s="1" t="s">
        <v>36</v>
      </c>
      <c r="AG11" s="1" t="s">
        <v>37</v>
      </c>
      <c r="AH11" s="1" t="s">
        <v>68</v>
      </c>
      <c r="AL11" t="s">
        <v>70</v>
      </c>
      <c r="AM11">
        <v>1</v>
      </c>
      <c r="AN11">
        <v>1</v>
      </c>
      <c r="AO11">
        <v>1</v>
      </c>
      <c r="AP11">
        <v>1</v>
      </c>
      <c r="AQ11" s="19">
        <v>1</v>
      </c>
      <c r="AR11" s="19">
        <v>1</v>
      </c>
      <c r="AS11" s="19">
        <v>1</v>
      </c>
      <c r="AT11" s="19">
        <v>1</v>
      </c>
      <c r="AU11" s="19">
        <v>1</v>
      </c>
      <c r="AV11" s="19">
        <v>1</v>
      </c>
    </row>
    <row r="12" spans="1:48" ht="1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S12" s="15" t="s">
        <v>55</v>
      </c>
      <c r="T12">
        <v>2.5</v>
      </c>
      <c r="U12">
        <v>13.7043</v>
      </c>
      <c r="V12">
        <v>10.2713</v>
      </c>
      <c r="W12">
        <v>9.1638999999999999</v>
      </c>
      <c r="X12">
        <v>1.4396000000000022</v>
      </c>
      <c r="Y12" s="21">
        <v>2.2621571600000001</v>
      </c>
      <c r="Z12" s="20">
        <f>SQRT(((X12/$Y$12)^2)/(1/4+1/4))</f>
        <v>0.89998249475837067</v>
      </c>
      <c r="AB12" s="15" t="s">
        <v>55</v>
      </c>
      <c r="AC12">
        <v>2.5</v>
      </c>
      <c r="AD12">
        <v>11.570499999999999</v>
      </c>
      <c r="AE12">
        <v>9.3506999999999998</v>
      </c>
      <c r="AF12">
        <v>7.9634</v>
      </c>
      <c r="AG12">
        <f>15.2331-13.7902</f>
        <v>1.4428999999999998</v>
      </c>
      <c r="AH12" s="20">
        <f>SQRT(((AG12/$Y$12)^2)/(1/4+1/4))</f>
        <v>0.90204552770689839</v>
      </c>
      <c r="AK12" t="s">
        <v>72</v>
      </c>
      <c r="AL12" t="s">
        <v>67</v>
      </c>
      <c r="AM12">
        <f>U6</f>
        <v>5.0552000000000001</v>
      </c>
      <c r="AN12">
        <f>V6</f>
        <v>5.7733999999999996</v>
      </c>
      <c r="AO12">
        <f>X6</f>
        <v>8.8673999999999999</v>
      </c>
      <c r="AP12">
        <f>W6</f>
        <v>6.3811999999999998</v>
      </c>
      <c r="AQ12" s="19">
        <f>AM12-AO12</f>
        <v>-3.8121999999999998</v>
      </c>
      <c r="AR12" s="19">
        <f>AN12-AO12</f>
        <v>-3.0940000000000003</v>
      </c>
      <c r="AS12" s="19">
        <f>AM12-AN12</f>
        <v>-0.71819999999999951</v>
      </c>
      <c r="AT12" s="19">
        <f>AM12-AP12</f>
        <v>-1.3259999999999996</v>
      </c>
      <c r="AU12" s="19">
        <f>AN12-AP12</f>
        <v>-0.60780000000000012</v>
      </c>
      <c r="AV12" s="19">
        <f>AO12-AP12</f>
        <v>2.4862000000000002</v>
      </c>
    </row>
    <row r="13" spans="1:48" ht="1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S13" s="18" t="s">
        <v>56</v>
      </c>
      <c r="T13">
        <v>7.5</v>
      </c>
      <c r="U13">
        <v>9.8283000000000005</v>
      </c>
      <c r="V13">
        <v>10.4374</v>
      </c>
      <c r="W13">
        <v>9.2193000000000005</v>
      </c>
      <c r="Z13" s="20"/>
      <c r="AB13" s="18" t="s">
        <v>56</v>
      </c>
      <c r="AC13">
        <v>7.5</v>
      </c>
      <c r="AD13">
        <v>9.1287000000000003</v>
      </c>
      <c r="AE13">
        <v>9.1287000000000003</v>
      </c>
      <c r="AF13">
        <v>7.9634</v>
      </c>
      <c r="AG13">
        <f>12.7913-11.293</f>
        <v>1.4983000000000004</v>
      </c>
      <c r="AH13" s="20">
        <f>SQRT(((AG13/$Y$12)^2)/(1/4+1/4))</f>
        <v>0.93667947478220692</v>
      </c>
      <c r="AL13" t="s">
        <v>68</v>
      </c>
      <c r="AM13">
        <f>AA6</f>
        <v>1.0017827975460527</v>
      </c>
      <c r="AN13">
        <f t="shared" ref="AN13:AV13" si="3">AM13</f>
        <v>1.0017827975460527</v>
      </c>
      <c r="AO13">
        <f t="shared" si="3"/>
        <v>1.0017827975460527</v>
      </c>
      <c r="AP13">
        <f t="shared" si="3"/>
        <v>1.0017827975460527</v>
      </c>
      <c r="AQ13" s="19">
        <f t="shared" si="3"/>
        <v>1.0017827975460527</v>
      </c>
      <c r="AR13" s="19">
        <f t="shared" si="3"/>
        <v>1.0017827975460527</v>
      </c>
      <c r="AS13" s="19">
        <f t="shared" si="3"/>
        <v>1.0017827975460527</v>
      </c>
      <c r="AT13" s="19">
        <f t="shared" si="3"/>
        <v>1.0017827975460527</v>
      </c>
      <c r="AU13" s="19">
        <f t="shared" si="3"/>
        <v>1.0017827975460527</v>
      </c>
      <c r="AV13" s="19">
        <f t="shared" si="3"/>
        <v>1.0017827975460527</v>
      </c>
    </row>
    <row r="14" spans="1:48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S14" s="17" t="s">
        <v>57</v>
      </c>
      <c r="T14">
        <v>15</v>
      </c>
      <c r="U14">
        <v>8.6655999999999995</v>
      </c>
      <c r="V14">
        <v>9.4407999999999994</v>
      </c>
      <c r="W14">
        <v>9.0532000000000004</v>
      </c>
      <c r="Z14" s="20"/>
      <c r="AB14" s="17" t="s">
        <v>57</v>
      </c>
      <c r="AC14">
        <v>15</v>
      </c>
      <c r="AD14">
        <v>7.3529</v>
      </c>
      <c r="AE14">
        <v>7.7968999999999999</v>
      </c>
      <c r="AF14">
        <v>8.0744000000000007</v>
      </c>
      <c r="AH14" s="20"/>
      <c r="AL14" t="s">
        <v>69</v>
      </c>
      <c r="AM14">
        <v>4</v>
      </c>
      <c r="AN14">
        <v>4</v>
      </c>
      <c r="AO14">
        <v>4</v>
      </c>
      <c r="AP14">
        <v>4</v>
      </c>
      <c r="AQ14" s="19">
        <v>8</v>
      </c>
      <c r="AR14" s="19">
        <v>8</v>
      </c>
      <c r="AS14" s="19">
        <v>8</v>
      </c>
      <c r="AT14" s="19">
        <v>8</v>
      </c>
      <c r="AU14" s="19">
        <v>8</v>
      </c>
      <c r="AV14" s="19">
        <v>8</v>
      </c>
    </row>
    <row r="15" spans="1:48">
      <c r="A15" s="24" t="s">
        <v>52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t="s">
        <v>58</v>
      </c>
      <c r="T15">
        <v>25</v>
      </c>
      <c r="U15">
        <v>8.1671999999999993</v>
      </c>
      <c r="V15">
        <v>9.1084999999999994</v>
      </c>
      <c r="W15">
        <v>9.1084999999999994</v>
      </c>
      <c r="Z15" s="20"/>
      <c r="AB15" t="s">
        <v>58</v>
      </c>
      <c r="AC15">
        <v>25</v>
      </c>
      <c r="AD15">
        <v>7.242</v>
      </c>
      <c r="AE15">
        <v>7.8524000000000003</v>
      </c>
      <c r="AF15">
        <v>8.3518000000000008</v>
      </c>
      <c r="AH15" s="20"/>
      <c r="AL15" t="s">
        <v>70</v>
      </c>
      <c r="AM15">
        <f t="shared" ref="AM15:AV15" si="4">2/3</f>
        <v>0.66666666666666663</v>
      </c>
      <c r="AN15">
        <f t="shared" si="4"/>
        <v>0.66666666666666663</v>
      </c>
      <c r="AO15">
        <f t="shared" si="4"/>
        <v>0.66666666666666663</v>
      </c>
      <c r="AP15">
        <f t="shared" si="4"/>
        <v>0.66666666666666663</v>
      </c>
      <c r="AQ15" s="19">
        <f t="shared" si="4"/>
        <v>0.66666666666666663</v>
      </c>
      <c r="AR15" s="19">
        <f t="shared" si="4"/>
        <v>0.66666666666666663</v>
      </c>
      <c r="AS15" s="19">
        <f t="shared" si="4"/>
        <v>0.66666666666666663</v>
      </c>
      <c r="AT15" s="19">
        <f t="shared" si="4"/>
        <v>0.66666666666666663</v>
      </c>
      <c r="AU15" s="19">
        <f t="shared" si="4"/>
        <v>0.66666666666666663</v>
      </c>
      <c r="AV15" s="19">
        <f t="shared" si="4"/>
        <v>0.66666666666666663</v>
      </c>
    </row>
    <row r="16" spans="1:48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t="s">
        <v>59</v>
      </c>
      <c r="T16">
        <v>35</v>
      </c>
      <c r="U16">
        <v>7.9457000000000004</v>
      </c>
      <c r="V16">
        <v>8.4441000000000006</v>
      </c>
      <c r="W16">
        <v>9.3854000000000006</v>
      </c>
      <c r="Z16" s="20"/>
      <c r="AB16" t="s">
        <v>59</v>
      </c>
      <c r="AC16">
        <v>35</v>
      </c>
      <c r="AD16">
        <v>7.1310000000000002</v>
      </c>
      <c r="AE16">
        <v>7.1864999999999997</v>
      </c>
      <c r="AF16">
        <v>8.2963000000000005</v>
      </c>
      <c r="AH16" s="20"/>
      <c r="AK16" t="s">
        <v>71</v>
      </c>
      <c r="AL16" t="s">
        <v>67</v>
      </c>
      <c r="AM16">
        <f>U7</f>
        <v>3.6187999999999998</v>
      </c>
      <c r="AN16">
        <f>V7</f>
        <v>4.8094999999999999</v>
      </c>
      <c r="AO16">
        <f>X7</f>
        <v>6.2154999999999996</v>
      </c>
      <c r="AP16">
        <f>W7</f>
        <v>4.6135000000000002</v>
      </c>
      <c r="AQ16" s="19">
        <f>AM16-AO16</f>
        <v>-2.5966999999999998</v>
      </c>
      <c r="AR16" s="19">
        <f>AN16-AO16</f>
        <v>-1.4059999999999997</v>
      </c>
      <c r="AS16" s="19">
        <f>AM16-AN16</f>
        <v>-1.1907000000000001</v>
      </c>
      <c r="AT16" s="19">
        <f>AM16-AP16</f>
        <v>-0.99470000000000036</v>
      </c>
      <c r="AU16" s="19">
        <f>AN16-AP16</f>
        <v>0.19599999999999973</v>
      </c>
      <c r="AV16" s="19">
        <f>AO16-AP16</f>
        <v>1.6019999999999994</v>
      </c>
    </row>
    <row r="17" spans="19:48">
      <c r="AL17" t="s">
        <v>68</v>
      </c>
      <c r="AM17">
        <f>AA7</f>
        <v>0.8944906526488382</v>
      </c>
      <c r="AN17">
        <f t="shared" ref="AN17:AV17" si="5">AM17</f>
        <v>0.8944906526488382</v>
      </c>
      <c r="AO17">
        <f t="shared" si="5"/>
        <v>0.8944906526488382</v>
      </c>
      <c r="AP17">
        <f t="shared" si="5"/>
        <v>0.8944906526488382</v>
      </c>
      <c r="AQ17" s="19">
        <f t="shared" si="5"/>
        <v>0.8944906526488382</v>
      </c>
      <c r="AR17" s="19">
        <f t="shared" si="5"/>
        <v>0.8944906526488382</v>
      </c>
      <c r="AS17" s="19">
        <f t="shared" si="5"/>
        <v>0.8944906526488382</v>
      </c>
      <c r="AT17" s="19">
        <f t="shared" si="5"/>
        <v>0.8944906526488382</v>
      </c>
      <c r="AU17" s="19">
        <f t="shared" si="5"/>
        <v>0.8944906526488382</v>
      </c>
      <c r="AV17" s="19">
        <f t="shared" si="5"/>
        <v>0.8944906526488382</v>
      </c>
    </row>
    <row r="18" spans="19:48">
      <c r="AL18" t="s">
        <v>69</v>
      </c>
      <c r="AM18">
        <v>4</v>
      </c>
      <c r="AN18">
        <v>4</v>
      </c>
      <c r="AO18">
        <v>4</v>
      </c>
      <c r="AP18">
        <v>4</v>
      </c>
      <c r="AQ18" s="19">
        <v>8</v>
      </c>
      <c r="AR18" s="19">
        <v>8</v>
      </c>
      <c r="AS18" s="19">
        <v>8</v>
      </c>
      <c r="AT18" s="19">
        <v>8</v>
      </c>
      <c r="AU18" s="19">
        <v>8</v>
      </c>
      <c r="AV18" s="19">
        <v>8</v>
      </c>
    </row>
    <row r="19" spans="19:48">
      <c r="T19" s="2" t="s">
        <v>42</v>
      </c>
      <c r="AL19" t="s">
        <v>70</v>
      </c>
      <c r="AM19">
        <v>1</v>
      </c>
      <c r="AN19">
        <v>1</v>
      </c>
      <c r="AO19">
        <v>1</v>
      </c>
      <c r="AP19">
        <v>1</v>
      </c>
      <c r="AQ19" s="19">
        <v>1</v>
      </c>
      <c r="AR19" s="19">
        <v>1</v>
      </c>
      <c r="AS19" s="19">
        <v>1</v>
      </c>
      <c r="AT19" s="19">
        <v>1</v>
      </c>
      <c r="AU19" s="19">
        <v>1</v>
      </c>
      <c r="AV19" s="19">
        <v>1</v>
      </c>
    </row>
    <row r="20" spans="19:48">
      <c r="T20" t="s">
        <v>43</v>
      </c>
      <c r="AA20" s="22" t="s">
        <v>77</v>
      </c>
    </row>
    <row r="21" spans="19:48">
      <c r="T21" s="23" t="s">
        <v>30</v>
      </c>
      <c r="U21" s="23"/>
      <c r="V21" s="23"/>
      <c r="W21" s="23"/>
      <c r="X21" s="23"/>
      <c r="Y21" s="23"/>
      <c r="Z21" s="3"/>
      <c r="AA21" s="23" t="s">
        <v>30</v>
      </c>
      <c r="AB21" s="23"/>
      <c r="AC21" s="23"/>
      <c r="AD21" s="23"/>
      <c r="AE21" s="23"/>
      <c r="AF21" s="23"/>
      <c r="AK21" t="s">
        <v>40</v>
      </c>
    </row>
    <row r="22" spans="19:48">
      <c r="T22" t="s">
        <v>31</v>
      </c>
      <c r="U22" t="s">
        <v>44</v>
      </c>
      <c r="V22" t="s">
        <v>45</v>
      </c>
      <c r="W22" t="s">
        <v>46</v>
      </c>
      <c r="X22" t="s">
        <v>47</v>
      </c>
      <c r="Y22" t="s">
        <v>48</v>
      </c>
      <c r="AA22" t="s">
        <v>78</v>
      </c>
      <c r="AB22" t="s">
        <v>44</v>
      </c>
      <c r="AC22" t="s">
        <v>45</v>
      </c>
      <c r="AD22" t="s">
        <v>46</v>
      </c>
      <c r="AE22" t="s">
        <v>47</v>
      </c>
      <c r="AF22" t="s">
        <v>68</v>
      </c>
      <c r="AM22" t="s">
        <v>44</v>
      </c>
      <c r="AN22" t="s">
        <v>45</v>
      </c>
      <c r="AO22" t="s">
        <v>47</v>
      </c>
      <c r="AP22" s="19" t="s">
        <v>61</v>
      </c>
      <c r="AQ22" s="19" t="s">
        <v>62</v>
      </c>
      <c r="AR22" s="19" t="s">
        <v>63</v>
      </c>
    </row>
    <row r="23" spans="19:48" ht="15">
      <c r="S23" s="15" t="s">
        <v>55</v>
      </c>
      <c r="T23">
        <v>2.5</v>
      </c>
      <c r="U23">
        <v>1.40661938534278</v>
      </c>
      <c r="V23">
        <v>1.2755269483679901</v>
      </c>
      <c r="W23">
        <v>1.29064107912668</v>
      </c>
      <c r="X23">
        <v>1.34610723722112</v>
      </c>
      <c r="Y23">
        <v>8.9075630252099858E-2</v>
      </c>
      <c r="AA23" s="15" t="s">
        <v>55</v>
      </c>
      <c r="AB23">
        <f>U3*U23*5/10</f>
        <v>13.269625295508183</v>
      </c>
      <c r="AC23">
        <f>V3*V23*5/10</f>
        <v>9.1788832494983126</v>
      </c>
      <c r="AD23">
        <f>W3*W23*5/10</f>
        <v>7.6832508760950828</v>
      </c>
      <c r="AE23">
        <f>X3*X23*5/10</f>
        <v>5.5963735333849449</v>
      </c>
      <c r="AF23">
        <f>AA3*AVERAGE(U23:X23)*5/10</f>
        <v>1.2371111516310471</v>
      </c>
      <c r="AK23" t="s">
        <v>54</v>
      </c>
      <c r="AL23" t="s">
        <v>67</v>
      </c>
      <c r="AM23">
        <f>(AVERAGE(U12,AD12)*5+AVERAGE(U13,AD13)*5+AVERAGE(U14,AD14)*10)/20</f>
        <v>9.5335999999999999</v>
      </c>
      <c r="AN23">
        <f>(AVERAGE(V12,AE12)*5+AVERAGE(V13,AE13)*5+AVERAGE(V14,AE14)*10)/20</f>
        <v>9.2079374999999999</v>
      </c>
      <c r="AO23">
        <f>(AVERAGE(W12,AF12)*5+AVERAGE(W13,AF13)*5+AVERAGE(W14,AF14)*10)/20</f>
        <v>8.5706500000000005</v>
      </c>
      <c r="AP23" s="19">
        <f>AM23-AO23</f>
        <v>0.96294999999999931</v>
      </c>
      <c r="AQ23" s="19">
        <f>AN23-AO23</f>
        <v>0.63728749999999934</v>
      </c>
      <c r="AR23" s="19">
        <f>AM23-AN23</f>
        <v>0.32566249999999997</v>
      </c>
    </row>
    <row r="24" spans="19:48" ht="15">
      <c r="S24" s="18" t="s">
        <v>56</v>
      </c>
      <c r="T24">
        <v>7.5</v>
      </c>
      <c r="U24">
        <v>1.5232175139559301</v>
      </c>
      <c r="V24">
        <v>1.3904424181019901</v>
      </c>
      <c r="W24">
        <v>1.3475773288038599</v>
      </c>
      <c r="X24">
        <v>1.43161491546973</v>
      </c>
      <c r="Y24">
        <v>4.7058823529410043E-2</v>
      </c>
      <c r="AA24" s="18" t="s">
        <v>56</v>
      </c>
      <c r="AB24">
        <f>U4*U24*5/10</f>
        <v>10.330080375270628</v>
      </c>
      <c r="AC24">
        <f>V4*V24*5/10</f>
        <v>8.9303249966227458</v>
      </c>
      <c r="AD24">
        <f>W4*W24*5/10</f>
        <v>7.5754733327373387</v>
      </c>
      <c r="AE24">
        <f>X4*X24*5/10</f>
        <v>5.9518674303196288</v>
      </c>
      <c r="AF24">
        <f>AA4*AVERAGE(U24:X24)*5/10</f>
        <v>0.68760999686140079</v>
      </c>
      <c r="AL24" t="s">
        <v>68</v>
      </c>
      <c r="AM24">
        <f>SQRT((Z12^2+AH12^2+AH13^2)/3)</f>
        <v>0.91305769503826872</v>
      </c>
      <c r="AN24">
        <f>AM24</f>
        <v>0.91305769503826872</v>
      </c>
      <c r="AO24">
        <f>AN24</f>
        <v>0.91305769503826872</v>
      </c>
      <c r="AP24" s="19">
        <f>AO24</f>
        <v>0.91305769503826872</v>
      </c>
      <c r="AQ24" s="19">
        <f>AP24</f>
        <v>0.91305769503826872</v>
      </c>
      <c r="AR24" s="19">
        <f>AQ24</f>
        <v>0.91305769503826872</v>
      </c>
    </row>
    <row r="25" spans="19:48">
      <c r="S25" s="17" t="s">
        <v>57</v>
      </c>
      <c r="T25">
        <v>15</v>
      </c>
      <c r="U25">
        <v>1.5279456463436401</v>
      </c>
      <c r="V25">
        <v>1.43802967995708</v>
      </c>
      <c r="W25">
        <v>1.39263762242485</v>
      </c>
      <c r="X25">
        <v>1.4262550410235</v>
      </c>
      <c r="Y25">
        <v>4.7054850308909879E-2</v>
      </c>
      <c r="AA25" s="17" t="s">
        <v>57</v>
      </c>
      <c r="AB25">
        <f>U5*U25*10/10</f>
        <v>10.847497321652039</v>
      </c>
      <c r="AC25">
        <f>V5*V25*10/10</f>
        <v>12.672205145717781</v>
      </c>
      <c r="AD25">
        <f>W5*W25*10/10</f>
        <v>13.04149427895975</v>
      </c>
      <c r="AE25">
        <f>X5*X25*10/10</f>
        <v>12.016769222639397</v>
      </c>
      <c r="AF25">
        <f>AA5*AVERAGE(U25:X25)*10/10</f>
        <v>1.2934398451670466</v>
      </c>
      <c r="AL25" t="s">
        <v>69</v>
      </c>
      <c r="AM25">
        <v>3</v>
      </c>
      <c r="AN25">
        <v>3</v>
      </c>
      <c r="AO25">
        <v>3</v>
      </c>
      <c r="AP25" s="19">
        <v>6</v>
      </c>
      <c r="AQ25" s="19">
        <v>6</v>
      </c>
      <c r="AR25" s="19">
        <v>6</v>
      </c>
    </row>
    <row r="26" spans="19:48">
      <c r="S26" t="s">
        <v>58</v>
      </c>
      <c r="T26">
        <v>25</v>
      </c>
      <c r="U26">
        <v>1.5502076007708001</v>
      </c>
      <c r="V26">
        <v>1.5502076007708001</v>
      </c>
      <c r="W26">
        <v>1.4611240240777099</v>
      </c>
      <c r="X26">
        <v>1.4661700141049301</v>
      </c>
      <c r="Y26">
        <v>4.5378151260510036E-2</v>
      </c>
      <c r="AA26" t="s">
        <v>58</v>
      </c>
      <c r="AB26">
        <f>U6*U26*10/10</f>
        <v>7.8366094634165488</v>
      </c>
      <c r="AC26">
        <f>V6*V26*10/10</f>
        <v>8.9499685622901364</v>
      </c>
      <c r="AD26">
        <f>W6*W26*10/10</f>
        <v>9.3237246224446828</v>
      </c>
      <c r="AE26">
        <f>X6*X26*10/10</f>
        <v>13.001115983074055</v>
      </c>
      <c r="AF26">
        <f>AA6*AVERAGE(U26:X26)*10/10</f>
        <v>1.5096138562412849</v>
      </c>
      <c r="AL26" t="s">
        <v>70</v>
      </c>
      <c r="AM26">
        <v>1</v>
      </c>
      <c r="AN26">
        <v>1</v>
      </c>
      <c r="AO26">
        <v>1</v>
      </c>
      <c r="AP26" s="19">
        <v>1</v>
      </c>
      <c r="AQ26" s="19">
        <v>1</v>
      </c>
      <c r="AR26" s="19">
        <v>1</v>
      </c>
    </row>
    <row r="27" spans="19:48">
      <c r="S27" t="s">
        <v>59</v>
      </c>
      <c r="T27">
        <v>35</v>
      </c>
      <c r="U27">
        <v>1.4909668832071801</v>
      </c>
      <c r="V27">
        <v>1.4926475554760901</v>
      </c>
      <c r="W27">
        <v>1.45061485587142</v>
      </c>
      <c r="X27">
        <v>1.5161690207998</v>
      </c>
      <c r="AA27" s="26" t="s">
        <v>79</v>
      </c>
      <c r="AB27" s="26">
        <f>SUM(AB23:AB26)</f>
        <v>42.283812455847396</v>
      </c>
      <c r="AC27" s="26">
        <f>SUM(AC23:AC26)</f>
        <v>39.731381954128977</v>
      </c>
      <c r="AD27" s="26">
        <f>SUM(AD23:AD26)</f>
        <v>37.623943110236851</v>
      </c>
      <c r="AE27" s="26">
        <f>SUM(AE23:AE26)</f>
        <v>36.566126169418027</v>
      </c>
      <c r="AF27" s="26">
        <f>SQRT((AF26^2+AF25^2+AF24^2+AF23^2)/4)</f>
        <v>1.2201610690084186</v>
      </c>
      <c r="AK27" t="s">
        <v>72</v>
      </c>
      <c r="AL27" t="s">
        <v>67</v>
      </c>
      <c r="AM27">
        <f>AVERAGE(U15,AD15)</f>
        <v>7.7045999999999992</v>
      </c>
      <c r="AN27">
        <f>AVERAGE(V15,AE15)</f>
        <v>8.4804499999999994</v>
      </c>
      <c r="AO27">
        <f>AVERAGE(W15,AF15)</f>
        <v>8.7301500000000001</v>
      </c>
      <c r="AP27" s="19">
        <f>AM27-AO27</f>
        <v>-1.0255500000000008</v>
      </c>
      <c r="AQ27" s="19">
        <f>AN27-AO27</f>
        <v>-0.2497000000000007</v>
      </c>
      <c r="AR27" s="19">
        <f>AM27-AN27</f>
        <v>-0.77585000000000015</v>
      </c>
    </row>
    <row r="28" spans="19:48">
      <c r="T28" s="23" t="s">
        <v>49</v>
      </c>
      <c r="U28" s="23"/>
      <c r="V28" s="23"/>
      <c r="W28" s="23"/>
      <c r="X28" s="23"/>
      <c r="Y28" s="23"/>
      <c r="Z28" s="3"/>
      <c r="AA28" t="s">
        <v>59</v>
      </c>
      <c r="AB28">
        <f>U7*U27*10/10</f>
        <v>5.3955109569501429</v>
      </c>
      <c r="AC28">
        <f>V7*V27*10/10</f>
        <v>7.1788884180622548</v>
      </c>
      <c r="AD28">
        <f>W7*W27*10/10</f>
        <v>6.6924116375627962</v>
      </c>
      <c r="AE28">
        <f>X7*X27*10/10</f>
        <v>9.4237485487811554</v>
      </c>
      <c r="AF28">
        <f>AA7*AVERAGE(U27:X27)*10/10</f>
        <v>1.3306439181554963</v>
      </c>
      <c r="AL28" t="s">
        <v>68</v>
      </c>
      <c r="AM28" t="s">
        <v>75</v>
      </c>
      <c r="AN28" t="str">
        <f>AM28</f>
        <v>n/a</v>
      </c>
      <c r="AO28" t="str">
        <f>AN28</f>
        <v>n/a</v>
      </c>
      <c r="AP28" s="19" t="str">
        <f>AO28</f>
        <v>n/a</v>
      </c>
      <c r="AQ28" s="19" t="str">
        <f>AP28</f>
        <v>n/a</v>
      </c>
      <c r="AR28" s="19" t="str">
        <f>AQ28</f>
        <v>n/a</v>
      </c>
    </row>
    <row r="29" spans="19:48">
      <c r="T29" t="s">
        <v>31</v>
      </c>
      <c r="U29" t="s">
        <v>44</v>
      </c>
      <c r="V29" t="s">
        <v>45</v>
      </c>
      <c r="W29" t="s">
        <v>46</v>
      </c>
      <c r="X29" t="s">
        <v>47</v>
      </c>
      <c r="Y29" t="s">
        <v>48</v>
      </c>
      <c r="AA29" s="26" t="s">
        <v>80</v>
      </c>
      <c r="AB29" s="26">
        <f>SUM(AB27:AB28)</f>
        <v>47.679323412797537</v>
      </c>
      <c r="AC29" s="26">
        <f>SUM(AC27:AC28)</f>
        <v>46.910270372191235</v>
      </c>
      <c r="AD29" s="26">
        <f>SUM(AD27:AD28)</f>
        <v>44.31635474779965</v>
      </c>
      <c r="AE29" s="26">
        <f>SUM(AE27:AE28)</f>
        <v>45.989874718199182</v>
      </c>
      <c r="AF29" s="26">
        <f>SQRT((AF28^2+AF27^2)/2)</f>
        <v>1.2765982671239959</v>
      </c>
      <c r="AL29" t="s">
        <v>69</v>
      </c>
      <c r="AM29">
        <v>3</v>
      </c>
      <c r="AN29">
        <v>3</v>
      </c>
      <c r="AO29">
        <v>3</v>
      </c>
      <c r="AP29" s="19">
        <v>6</v>
      </c>
      <c r="AQ29" s="19">
        <v>6</v>
      </c>
      <c r="AR29" s="19">
        <v>6</v>
      </c>
    </row>
    <row r="30" spans="19:48" ht="15">
      <c r="S30" s="15" t="s">
        <v>55</v>
      </c>
      <c r="T30">
        <v>2.5</v>
      </c>
      <c r="U30">
        <v>1.3389753064346299</v>
      </c>
      <c r="V30">
        <v>1.14401732324135</v>
      </c>
      <c r="X30">
        <v>1.19274092615769</v>
      </c>
      <c r="Y30">
        <v>8.9071657031599916E-2</v>
      </c>
      <c r="AA30" s="23" t="s">
        <v>49</v>
      </c>
      <c r="AB30" s="23"/>
      <c r="AC30" s="23"/>
      <c r="AD30" s="23"/>
      <c r="AE30" s="23"/>
      <c r="AF30" s="23"/>
      <c r="AL30" t="s">
        <v>70</v>
      </c>
      <c r="AM30">
        <f t="shared" ref="AM30:AR30" si="6">2/3</f>
        <v>0.66666666666666663</v>
      </c>
      <c r="AN30">
        <f t="shared" si="6"/>
        <v>0.66666666666666663</v>
      </c>
      <c r="AO30">
        <f t="shared" si="6"/>
        <v>0.66666666666666663</v>
      </c>
      <c r="AP30" s="19">
        <f t="shared" si="6"/>
        <v>0.66666666666666663</v>
      </c>
      <c r="AQ30" s="19">
        <f t="shared" si="6"/>
        <v>0.66666666666666663</v>
      </c>
      <c r="AR30" s="19">
        <f t="shared" si="6"/>
        <v>0.66666666666666663</v>
      </c>
    </row>
    <row r="31" spans="19:48" ht="15">
      <c r="S31" s="18" t="s">
        <v>56</v>
      </c>
      <c r="T31">
        <v>7.5</v>
      </c>
      <c r="U31">
        <v>1.47825655084728</v>
      </c>
      <c r="V31">
        <v>1.24128176093132</v>
      </c>
      <c r="X31">
        <v>1.2681685440133501</v>
      </c>
      <c r="Y31">
        <v>0.1327731092436899</v>
      </c>
      <c r="AA31" t="s">
        <v>78</v>
      </c>
      <c r="AB31" t="s">
        <v>44</v>
      </c>
      <c r="AC31" t="s">
        <v>45</v>
      </c>
      <c r="AD31" t="s">
        <v>46</v>
      </c>
      <c r="AE31" t="s">
        <v>47</v>
      </c>
      <c r="AF31" t="s">
        <v>68</v>
      </c>
      <c r="AK31" t="s">
        <v>71</v>
      </c>
      <c r="AL31" t="s">
        <v>67</v>
      </c>
      <c r="AM31">
        <f>AVERAGE(U16,AD16)</f>
        <v>7.5383500000000003</v>
      </c>
      <c r="AN31">
        <f>AVERAGE(V16,AE16)</f>
        <v>7.8153000000000006</v>
      </c>
      <c r="AO31">
        <f>AVERAGE(W16,AF16)</f>
        <v>8.8408499999999997</v>
      </c>
      <c r="AP31" s="19">
        <f>AM31-AO31</f>
        <v>-1.3024999999999993</v>
      </c>
      <c r="AQ31" s="19">
        <f>AN31-AO31</f>
        <v>-1.0255499999999991</v>
      </c>
      <c r="AR31" s="19">
        <f>AM31-AN31</f>
        <v>-0.27695000000000025</v>
      </c>
    </row>
    <row r="32" spans="19:48" ht="15">
      <c r="S32" s="17" t="s">
        <v>57</v>
      </c>
      <c r="T32">
        <v>15</v>
      </c>
      <c r="U32">
        <v>1.40232036076842</v>
      </c>
      <c r="V32">
        <v>1.3081987404891</v>
      </c>
      <c r="X32">
        <v>1.27962333869718</v>
      </c>
      <c r="Y32">
        <v>5.8823529411770048E-2</v>
      </c>
      <c r="AA32" s="15" t="s">
        <v>55</v>
      </c>
      <c r="AB32">
        <f>U3*U30*5/10</f>
        <v>12.631491348312368</v>
      </c>
      <c r="AC32">
        <f>V3*V30*5/10</f>
        <v>8.2325202606432413</v>
      </c>
      <c r="AE32">
        <f>X3*X30*5/10</f>
        <v>4.9587607634542881</v>
      </c>
      <c r="AF32">
        <f>Z12*AVERAGE(U30:X30)*5/10</f>
        <v>0.55134930927437387</v>
      </c>
      <c r="AL32" t="s">
        <v>68</v>
      </c>
      <c r="AM32" t="s">
        <v>75</v>
      </c>
      <c r="AN32" t="str">
        <f>AM32</f>
        <v>n/a</v>
      </c>
      <c r="AO32" t="str">
        <f>AN32</f>
        <v>n/a</v>
      </c>
      <c r="AP32" s="19" t="str">
        <f>AO32</f>
        <v>n/a</v>
      </c>
      <c r="AQ32" s="19" t="str">
        <f>AP32</f>
        <v>n/a</v>
      </c>
      <c r="AR32" s="19" t="str">
        <f>AQ32</f>
        <v>n/a</v>
      </c>
    </row>
    <row r="33" spans="19:48" ht="15">
      <c r="S33" t="s">
        <v>58</v>
      </c>
      <c r="T33">
        <v>25</v>
      </c>
      <c r="U33">
        <v>1.3884498480243099</v>
      </c>
      <c r="V33">
        <v>1.2859248664004601</v>
      </c>
      <c r="X33">
        <v>1.27919025766334</v>
      </c>
      <c r="Y33">
        <v>6.3865546218490055E-2</v>
      </c>
      <c r="AA33" s="18" t="s">
        <v>56</v>
      </c>
      <c r="AB33">
        <f>U4*U31*5/10</f>
        <v>10.025166363708541</v>
      </c>
      <c r="AC33">
        <f>V4*V31*5/10</f>
        <v>7.9723183018455428</v>
      </c>
      <c r="AE33">
        <f>X4*X31*5/10</f>
        <v>5.2723473133083019</v>
      </c>
      <c r="AL33" t="s">
        <v>69</v>
      </c>
      <c r="AM33">
        <v>3</v>
      </c>
      <c r="AN33">
        <v>3</v>
      </c>
      <c r="AO33">
        <v>3</v>
      </c>
      <c r="AP33" s="19">
        <v>6</v>
      </c>
      <c r="AQ33" s="19">
        <v>6</v>
      </c>
      <c r="AR33" s="19">
        <v>6</v>
      </c>
    </row>
    <row r="34" spans="19:48">
      <c r="S34" t="s">
        <v>59</v>
      </c>
      <c r="T34">
        <v>35</v>
      </c>
      <c r="U34">
        <v>1.35105389673599</v>
      </c>
      <c r="V34">
        <v>1.37626000754911</v>
      </c>
      <c r="X34">
        <v>1.3325585553370201</v>
      </c>
      <c r="AA34" s="17" t="s">
        <v>57</v>
      </c>
      <c r="AB34">
        <f>U5*U32*10/10</f>
        <v>9.9556331692393218</v>
      </c>
      <c r="AC34">
        <f>V5*V32*10/10</f>
        <v>11.528108940938049</v>
      </c>
      <c r="AE34">
        <f>X5*X32*10/10</f>
        <v>10.781338477859221</v>
      </c>
      <c r="AL34" t="s">
        <v>70</v>
      </c>
      <c r="AM34">
        <v>1</v>
      </c>
      <c r="AN34">
        <v>1</v>
      </c>
      <c r="AO34">
        <v>1</v>
      </c>
      <c r="AP34" s="19">
        <v>1</v>
      </c>
      <c r="AQ34" s="19">
        <v>1</v>
      </c>
      <c r="AR34" s="19">
        <v>1</v>
      </c>
    </row>
    <row r="35" spans="19:48">
      <c r="T35" s="23" t="s">
        <v>38</v>
      </c>
      <c r="U35" s="23"/>
      <c r="V35" s="23"/>
      <c r="W35" s="23"/>
      <c r="X35" s="23"/>
      <c r="Y35" s="23"/>
      <c r="Z35" s="3"/>
      <c r="AA35" t="s">
        <v>58</v>
      </c>
      <c r="AB35">
        <f>U6*U33*10/10</f>
        <v>7.0188916717324918</v>
      </c>
      <c r="AC35">
        <f>V6*V33*10/10</f>
        <v>7.4241586236764165</v>
      </c>
      <c r="AE35">
        <f>X6*X33*10/10</f>
        <v>11.343091690803902</v>
      </c>
    </row>
    <row r="36" spans="19:48">
      <c r="T36" t="s">
        <v>31</v>
      </c>
      <c r="U36" t="s">
        <v>44</v>
      </c>
      <c r="V36" t="s">
        <v>45</v>
      </c>
      <c r="W36" t="s">
        <v>46</v>
      </c>
      <c r="X36" t="s">
        <v>47</v>
      </c>
      <c r="Y36" t="s">
        <v>48</v>
      </c>
      <c r="AA36" s="26" t="s">
        <v>79</v>
      </c>
      <c r="AB36" s="26">
        <f>SUM(AB32:AB35)</f>
        <v>39.631182552992719</v>
      </c>
      <c r="AC36" s="26">
        <f>SUM(AC32:AC35)</f>
        <v>35.157106127103255</v>
      </c>
      <c r="AD36" s="26"/>
      <c r="AE36" s="26">
        <f>SUM(AE32:AE35)</f>
        <v>32.355538245425713</v>
      </c>
      <c r="AF36" s="26">
        <f>AF32</f>
        <v>0.55134930927437387</v>
      </c>
      <c r="AK36" s="2" t="s">
        <v>38</v>
      </c>
    </row>
    <row r="37" spans="19:48" ht="15">
      <c r="S37" s="15" t="s">
        <v>55</v>
      </c>
      <c r="T37">
        <v>2.5</v>
      </c>
      <c r="U37">
        <v>1.28411447811447</v>
      </c>
      <c r="V37">
        <v>1.3506127946127899</v>
      </c>
      <c r="W37">
        <v>1.24286868686868</v>
      </c>
      <c r="X37">
        <v>1.3522962962962899</v>
      </c>
      <c r="AA37" t="s">
        <v>59</v>
      </c>
      <c r="AB37">
        <f>U7*U34*10/10</f>
        <v>4.8891938415082006</v>
      </c>
      <c r="AC37">
        <f>V7*V34*10/10</f>
        <v>6.6191225063074457</v>
      </c>
      <c r="AE37">
        <f>X7*X34*10/10</f>
        <v>8.2825177006972481</v>
      </c>
      <c r="AM37" t="s">
        <v>44</v>
      </c>
      <c r="AN37" t="s">
        <v>45</v>
      </c>
      <c r="AO37" t="s">
        <v>47</v>
      </c>
      <c r="AP37" t="s">
        <v>60</v>
      </c>
      <c r="AQ37" s="19" t="s">
        <v>61</v>
      </c>
      <c r="AR37" s="19" t="s">
        <v>62</v>
      </c>
      <c r="AS37" s="19" t="s">
        <v>63</v>
      </c>
      <c r="AT37" s="19" t="s">
        <v>64</v>
      </c>
      <c r="AU37" s="19" t="s">
        <v>65</v>
      </c>
      <c r="AV37" s="19" t="s">
        <v>76</v>
      </c>
    </row>
    <row r="38" spans="19:48" ht="15">
      <c r="S38" s="18" t="s">
        <v>56</v>
      </c>
      <c r="T38">
        <v>7.5</v>
      </c>
      <c r="U38">
        <v>1.6528013468013401</v>
      </c>
      <c r="V38">
        <v>1.6755286195286201</v>
      </c>
      <c r="W38">
        <v>1.4331043771043701</v>
      </c>
      <c r="X38">
        <v>1.55094949494949</v>
      </c>
      <c r="Y38">
        <v>8.9225589225589985E-2</v>
      </c>
      <c r="AA38" s="26" t="s">
        <v>80</v>
      </c>
      <c r="AB38" s="26">
        <f>SUM(AB36:AB37)</f>
        <v>44.520376394500921</v>
      </c>
      <c r="AC38" s="26">
        <f>SUM(AC36:AC37)</f>
        <v>41.776228633410703</v>
      </c>
      <c r="AD38" s="26"/>
      <c r="AE38" s="26">
        <f>SUM(AE36:AE37)</f>
        <v>40.638055946122961</v>
      </c>
      <c r="AF38" s="26"/>
      <c r="AK38" t="s">
        <v>54</v>
      </c>
      <c r="AL38" t="s">
        <v>67</v>
      </c>
      <c r="AM38">
        <f>(AD3*5+AD4*5+AD5*10)/20</f>
        <v>12.347575000000001</v>
      </c>
      <c r="AN38">
        <f>(AE3*5+AE4*5+AE5*10)/20</f>
        <v>12.87345</v>
      </c>
      <c r="AO38">
        <f>(AG3*5+AG4*5+AG5*10)/20</f>
        <v>12.514100000000001</v>
      </c>
      <c r="AP38">
        <f>(AF3*5+AF4*5+AF5*10)/20</f>
        <v>13.399899999999999</v>
      </c>
      <c r="AQ38" s="19">
        <f>AM38-AO38</f>
        <v>-0.16652500000000003</v>
      </c>
      <c r="AR38" s="19">
        <f>AN38-AO38</f>
        <v>0.35934999999999917</v>
      </c>
      <c r="AS38" s="19">
        <f>AM38-AN38</f>
        <v>-0.5258749999999992</v>
      </c>
      <c r="AT38" s="19">
        <f>AM38-AP38</f>
        <v>-1.052324999999998</v>
      </c>
      <c r="AU38" s="19">
        <f>AN38-AP38</f>
        <v>-0.52644999999999875</v>
      </c>
      <c r="AV38" s="19">
        <f>AP38-AO38</f>
        <v>0.88579999999999792</v>
      </c>
    </row>
    <row r="39" spans="19:48">
      <c r="S39" s="17" t="s">
        <v>57</v>
      </c>
      <c r="T39">
        <v>15</v>
      </c>
      <c r="U39">
        <v>1.66290235690235</v>
      </c>
      <c r="V39">
        <v>1.6166060606060599</v>
      </c>
      <c r="W39">
        <v>1.58967003367003</v>
      </c>
      <c r="X39">
        <v>1.5475824915824901</v>
      </c>
      <c r="AA39" s="22" t="s">
        <v>38</v>
      </c>
      <c r="AB39" s="22"/>
      <c r="AC39" s="22"/>
      <c r="AD39" s="22"/>
      <c r="AE39" s="22"/>
      <c r="AF39" s="22"/>
      <c r="AL39" t="s">
        <v>68</v>
      </c>
      <c r="AM39">
        <f>AI3</f>
        <v>1.0422201879096136</v>
      </c>
      <c r="AN39">
        <f t="shared" ref="AN39:AV39" si="7">AM39</f>
        <v>1.0422201879096136</v>
      </c>
      <c r="AO39">
        <f t="shared" si="7"/>
        <v>1.0422201879096136</v>
      </c>
      <c r="AP39">
        <f t="shared" si="7"/>
        <v>1.0422201879096136</v>
      </c>
      <c r="AQ39" s="19">
        <f t="shared" si="7"/>
        <v>1.0422201879096136</v>
      </c>
      <c r="AR39" s="19">
        <f t="shared" si="7"/>
        <v>1.0422201879096136</v>
      </c>
      <c r="AS39" s="19">
        <f t="shared" si="7"/>
        <v>1.0422201879096136</v>
      </c>
      <c r="AT39" s="19">
        <f t="shared" si="7"/>
        <v>1.0422201879096136</v>
      </c>
      <c r="AU39" s="19">
        <f t="shared" si="7"/>
        <v>1.0422201879096136</v>
      </c>
      <c r="AV39" s="19">
        <f t="shared" si="7"/>
        <v>1.0422201879096136</v>
      </c>
    </row>
    <row r="40" spans="19:48">
      <c r="S40" t="s">
        <v>58</v>
      </c>
      <c r="T40">
        <v>25</v>
      </c>
      <c r="U40">
        <v>1.6654276094276099</v>
      </c>
      <c r="V40">
        <v>1.6334410774410699</v>
      </c>
      <c r="W40">
        <v>1.6283905723905701</v>
      </c>
      <c r="X40">
        <v>1.5711515151515101</v>
      </c>
      <c r="AA40" t="s">
        <v>78</v>
      </c>
      <c r="AB40" t="s">
        <v>44</v>
      </c>
      <c r="AC40" t="s">
        <v>45</v>
      </c>
      <c r="AD40" t="s">
        <v>46</v>
      </c>
      <c r="AE40" t="s">
        <v>47</v>
      </c>
      <c r="AF40" t="s">
        <v>68</v>
      </c>
      <c r="AL40" t="s">
        <v>69</v>
      </c>
      <c r="AM40">
        <v>3</v>
      </c>
      <c r="AN40">
        <v>3</v>
      </c>
      <c r="AO40">
        <v>3</v>
      </c>
      <c r="AP40">
        <v>3</v>
      </c>
      <c r="AQ40" s="19">
        <v>6</v>
      </c>
      <c r="AR40" s="19">
        <v>6</v>
      </c>
      <c r="AS40" s="19">
        <v>6</v>
      </c>
      <c r="AT40" s="19">
        <v>6</v>
      </c>
      <c r="AU40" s="19">
        <v>6</v>
      </c>
      <c r="AV40" s="19">
        <v>6</v>
      </c>
    </row>
    <row r="41" spans="19:48" ht="15">
      <c r="S41" t="s">
        <v>59</v>
      </c>
      <c r="T41">
        <v>35</v>
      </c>
      <c r="U41">
        <v>1.6485925925925899</v>
      </c>
      <c r="V41">
        <v>1.5846195286195199</v>
      </c>
      <c r="W41">
        <v>1.63007407407407</v>
      </c>
      <c r="X41">
        <v>1.54000673400673</v>
      </c>
      <c r="AA41" s="15" t="s">
        <v>55</v>
      </c>
      <c r="AB41">
        <f>AD3*U37*5/10</f>
        <v>14.382660006397213</v>
      </c>
      <c r="AC41">
        <f>AE3*V37*5/10</f>
        <v>13.519499012794565</v>
      </c>
      <c r="AD41">
        <f>AF3*W37*5/10</f>
        <v>11.374547791919129</v>
      </c>
      <c r="AE41">
        <f>AG3*X37*5/10</f>
        <v>10.279547911111061</v>
      </c>
      <c r="AF41">
        <f>AI3*AVERAGE(U37:X37)*5/10</f>
        <v>0.68133741121037905</v>
      </c>
      <c r="AL41" t="s">
        <v>70</v>
      </c>
      <c r="AM41">
        <v>1</v>
      </c>
      <c r="AN41">
        <v>1</v>
      </c>
      <c r="AO41">
        <v>1</v>
      </c>
      <c r="AP41">
        <v>1</v>
      </c>
      <c r="AQ41" s="19">
        <v>1</v>
      </c>
      <c r="AR41" s="19">
        <v>1</v>
      </c>
      <c r="AS41" s="19">
        <v>1</v>
      </c>
      <c r="AT41" s="19">
        <v>1</v>
      </c>
      <c r="AU41" s="19">
        <v>1</v>
      </c>
      <c r="AV41" s="19">
        <v>1</v>
      </c>
    </row>
    <row r="42" spans="19:48" ht="15">
      <c r="T42" s="23" t="s">
        <v>50</v>
      </c>
      <c r="U42" s="23"/>
      <c r="V42" s="23"/>
      <c r="W42" s="23"/>
      <c r="X42" s="23"/>
      <c r="Y42" s="23"/>
      <c r="Z42" s="3"/>
      <c r="AA42" s="18" t="s">
        <v>56</v>
      </c>
      <c r="AB42">
        <f>AD4*U38*5/10</f>
        <v>9.3203120747474362</v>
      </c>
      <c r="AC42">
        <f>AE4*V38*5/10</f>
        <v>12.092457600000005</v>
      </c>
      <c r="AD42">
        <f>AF4*W38*5/10</f>
        <v>10.382912867340016</v>
      </c>
      <c r="AE42">
        <f>AG4*X38*5/10</f>
        <v>10.37794590303027</v>
      </c>
      <c r="AK42" t="s">
        <v>72</v>
      </c>
      <c r="AL42" t="s">
        <v>67</v>
      </c>
      <c r="AM42">
        <f>AD6</f>
        <v>5.7098000000000004</v>
      </c>
      <c r="AN42">
        <f>AE6</f>
        <v>6.6512000000000002</v>
      </c>
      <c r="AO42">
        <f>AG6</f>
        <v>8.6452000000000009</v>
      </c>
      <c r="AP42">
        <f>AF6</f>
        <v>7.5932000000000004</v>
      </c>
      <c r="AQ42" s="19">
        <f>AM42-AO42</f>
        <v>-2.9354000000000005</v>
      </c>
      <c r="AR42" s="19">
        <f>AN42-AO42</f>
        <v>-1.9940000000000007</v>
      </c>
      <c r="AS42" s="19">
        <f>AM42-AN42</f>
        <v>-0.94139999999999979</v>
      </c>
      <c r="AT42" s="19">
        <f>AM42-AP42</f>
        <v>-1.8834</v>
      </c>
      <c r="AU42" s="19">
        <f>AN42-AP42</f>
        <v>-0.94200000000000017</v>
      </c>
      <c r="AV42" s="19">
        <f>AP42-AO42</f>
        <v>-1.0520000000000005</v>
      </c>
    </row>
    <row r="43" spans="19:48">
      <c r="T43" t="s">
        <v>31</v>
      </c>
      <c r="U43" t="s">
        <v>44</v>
      </c>
      <c r="V43" t="s">
        <v>45</v>
      </c>
      <c r="W43" t="s">
        <v>46</v>
      </c>
      <c r="X43" t="s">
        <v>47</v>
      </c>
      <c r="Y43" t="s">
        <v>48</v>
      </c>
      <c r="AA43" s="17" t="s">
        <v>57</v>
      </c>
      <c r="AB43">
        <f>AD5*U39*10/10</f>
        <v>13.063095754882102</v>
      </c>
      <c r="AC43">
        <f>AE5*V39*10/10</f>
        <v>13.773321975757572</v>
      </c>
      <c r="AD43">
        <f>AF5*W39*10/10</f>
        <v>16.537178393265958</v>
      </c>
      <c r="AE43">
        <f>AG5*X39*10/10</f>
        <v>16.613762321885506</v>
      </c>
      <c r="AL43" t="s">
        <v>68</v>
      </c>
      <c r="AM43">
        <f>AI6</f>
        <v>0.93440878278301143</v>
      </c>
      <c r="AN43">
        <f t="shared" ref="AN43:AV43" si="8">AM43</f>
        <v>0.93440878278301143</v>
      </c>
      <c r="AO43">
        <f t="shared" si="8"/>
        <v>0.93440878278301143</v>
      </c>
      <c r="AP43">
        <f t="shared" si="8"/>
        <v>0.93440878278301143</v>
      </c>
      <c r="AQ43" s="19">
        <f t="shared" si="8"/>
        <v>0.93440878278301143</v>
      </c>
      <c r="AR43" s="19">
        <f t="shared" si="8"/>
        <v>0.93440878278301143</v>
      </c>
      <c r="AS43" s="19">
        <f t="shared" si="8"/>
        <v>0.93440878278301143</v>
      </c>
      <c r="AT43" s="19">
        <f t="shared" si="8"/>
        <v>0.93440878278301143</v>
      </c>
      <c r="AU43" s="19">
        <f t="shared" si="8"/>
        <v>0.93440878278301143</v>
      </c>
      <c r="AV43" s="19">
        <f t="shared" si="8"/>
        <v>0.93440878278301143</v>
      </c>
    </row>
    <row r="44" spans="19:48" ht="15">
      <c r="S44" s="15" t="s">
        <v>55</v>
      </c>
      <c r="T44">
        <v>2.5</v>
      </c>
      <c r="U44">
        <v>1.2883232323232301</v>
      </c>
      <c r="V44">
        <v>1.18562962962963</v>
      </c>
      <c r="X44">
        <v>1.21929966329966</v>
      </c>
      <c r="Y44">
        <v>4.7138047138050032E-2</v>
      </c>
      <c r="AA44" t="s">
        <v>58</v>
      </c>
      <c r="AB44">
        <f>AD6*U40*10/10</f>
        <v>9.5092585643097678</v>
      </c>
      <c r="AC44">
        <f>AE6*V40*10/10</f>
        <v>10.864343294276045</v>
      </c>
      <c r="AD44">
        <f>AF6*W40*10/10</f>
        <v>12.364695294276077</v>
      </c>
      <c r="AE44">
        <f>AG6*X40*10/10</f>
        <v>13.582919078787835</v>
      </c>
      <c r="AF44">
        <f>AI6*AVERAGE(U40:X40)*10/10</f>
        <v>1.5180430254352912</v>
      </c>
      <c r="AL44" t="s">
        <v>69</v>
      </c>
      <c r="AM44">
        <v>3</v>
      </c>
      <c r="AN44">
        <v>3</v>
      </c>
      <c r="AO44">
        <v>3</v>
      </c>
      <c r="AP44">
        <v>3</v>
      </c>
      <c r="AQ44" s="19">
        <v>6</v>
      </c>
      <c r="AR44" s="19">
        <v>6</v>
      </c>
      <c r="AS44" s="19">
        <v>6</v>
      </c>
      <c r="AT44" s="19">
        <v>6</v>
      </c>
      <c r="AU44" s="19">
        <v>6</v>
      </c>
      <c r="AV44" s="19">
        <v>6</v>
      </c>
    </row>
    <row r="45" spans="19:48" ht="15">
      <c r="S45" s="18" t="s">
        <v>56</v>
      </c>
      <c r="T45">
        <v>7.5</v>
      </c>
      <c r="U45">
        <v>1.4011178451178401</v>
      </c>
      <c r="V45">
        <v>1.2597037037037</v>
      </c>
      <c r="X45">
        <v>1.3017912457912399</v>
      </c>
      <c r="Y45">
        <v>7.0707070707080044E-2</v>
      </c>
      <c r="AA45" s="26" t="s">
        <v>79</v>
      </c>
      <c r="AB45" s="26">
        <f>SUM(AB41:AB44)</f>
        <v>46.275326400336517</v>
      </c>
      <c r="AC45" s="26">
        <f>SUM(AC41:AC44)</f>
        <v>50.249621882828187</v>
      </c>
      <c r="AD45" s="26">
        <f>SUM(AD41:AD44)</f>
        <v>50.659334346801174</v>
      </c>
      <c r="AE45" s="26">
        <f>SUM(AE41:AE44)</f>
        <v>50.854175214814674</v>
      </c>
      <c r="AF45" s="26">
        <f>SQRT((AF44^2+AF41^2)/2)</f>
        <v>1.1765787893268334</v>
      </c>
      <c r="AL45" t="s">
        <v>70</v>
      </c>
      <c r="AM45">
        <f t="shared" ref="AM45:AV45" si="9">2/3</f>
        <v>0.66666666666666663</v>
      </c>
      <c r="AN45">
        <f t="shared" si="9"/>
        <v>0.66666666666666663</v>
      </c>
      <c r="AO45">
        <f t="shared" si="9"/>
        <v>0.66666666666666663</v>
      </c>
      <c r="AP45">
        <f t="shared" si="9"/>
        <v>0.66666666666666663</v>
      </c>
      <c r="AQ45" s="19">
        <f t="shared" si="9"/>
        <v>0.66666666666666663</v>
      </c>
      <c r="AR45" s="19">
        <f t="shared" si="9"/>
        <v>0.66666666666666663</v>
      </c>
      <c r="AS45" s="19">
        <f t="shared" si="9"/>
        <v>0.66666666666666663</v>
      </c>
      <c r="AT45" s="19">
        <f t="shared" si="9"/>
        <v>0.66666666666666663</v>
      </c>
      <c r="AU45" s="19">
        <f t="shared" si="9"/>
        <v>0.66666666666666663</v>
      </c>
      <c r="AV45" s="19">
        <f t="shared" si="9"/>
        <v>0.66666666666666663</v>
      </c>
    </row>
    <row r="46" spans="19:48">
      <c r="S46" s="17" t="s">
        <v>57</v>
      </c>
      <c r="T46">
        <v>15</v>
      </c>
      <c r="U46">
        <v>1.37249831649831</v>
      </c>
      <c r="V46">
        <v>1.30852525252525</v>
      </c>
      <c r="X46">
        <v>1.33882828282828</v>
      </c>
      <c r="Y46">
        <v>4.2087542087549945E-2</v>
      </c>
      <c r="AA46" t="s">
        <v>59</v>
      </c>
      <c r="AB46">
        <f>AD7*U41*10/10</f>
        <v>8.7058877629629485</v>
      </c>
      <c r="AC46">
        <f>AE7*V41*10/10</f>
        <v>10.29844231649826</v>
      </c>
      <c r="AD46">
        <f>AF7*W41*10/10</f>
        <v>11.046033955555528</v>
      </c>
      <c r="AE46">
        <f>AG7*X41*10/10</f>
        <v>11.970318342760912</v>
      </c>
      <c r="AF46">
        <f>AI7*AVERAGE(U41:X41)*10/10</f>
        <v>1.6108466541633468</v>
      </c>
      <c r="AK46" t="s">
        <v>71</v>
      </c>
      <c r="AL46" t="s">
        <v>67</v>
      </c>
      <c r="AM46">
        <f>AD7</f>
        <v>5.2808000000000002</v>
      </c>
      <c r="AN46">
        <f>AE7</f>
        <v>6.4989999999999997</v>
      </c>
      <c r="AO46">
        <f>AG7</f>
        <v>7.7728999999999999</v>
      </c>
      <c r="AP46">
        <f>AF7</f>
        <v>6.7763999999999998</v>
      </c>
      <c r="AQ46" s="19">
        <f>AM46-AO46</f>
        <v>-2.4920999999999998</v>
      </c>
      <c r="AR46" s="19">
        <f>AN46-AO46</f>
        <v>-1.2739000000000003</v>
      </c>
      <c r="AS46" s="19">
        <f>AM46-AN46</f>
        <v>-1.2181999999999995</v>
      </c>
      <c r="AT46" s="19">
        <f>AM46-AP46</f>
        <v>-1.4955999999999996</v>
      </c>
      <c r="AU46" s="19">
        <f>AN46-AP46</f>
        <v>-0.27740000000000009</v>
      </c>
      <c r="AV46" s="19">
        <f>AP46-AO46</f>
        <v>-0.99650000000000016</v>
      </c>
    </row>
    <row r="47" spans="19:48">
      <c r="S47" t="s">
        <v>58</v>
      </c>
      <c r="T47">
        <v>25</v>
      </c>
      <c r="U47">
        <v>1.3758653198653199</v>
      </c>
      <c r="V47">
        <v>1.33209427609427</v>
      </c>
      <c r="X47">
        <v>1.3421952861952799</v>
      </c>
      <c r="AA47" s="26" t="s">
        <v>80</v>
      </c>
      <c r="AB47" s="26">
        <f>SUM(AB45:AB46)</f>
        <v>54.98121416329947</v>
      </c>
      <c r="AC47" s="26">
        <f>SUM(AC45:AC46)</f>
        <v>60.548064199326447</v>
      </c>
      <c r="AD47" s="26">
        <f>SUM(AD45:AD46)</f>
        <v>61.705368302356703</v>
      </c>
      <c r="AE47" s="26">
        <f>SUM(AE45:AE46)</f>
        <v>62.824493557575586</v>
      </c>
      <c r="AF47" s="26">
        <f>SQRT((AF46^2+AF45^2)/2)</f>
        <v>1.4105255387129731</v>
      </c>
      <c r="AL47" t="s">
        <v>68</v>
      </c>
      <c r="AM47">
        <f>AI7</f>
        <v>1.0062614170245223</v>
      </c>
      <c r="AN47">
        <f t="shared" ref="AN47:AV47" si="10">AM47</f>
        <v>1.0062614170245223</v>
      </c>
      <c r="AO47">
        <f t="shared" si="10"/>
        <v>1.0062614170245223</v>
      </c>
      <c r="AP47">
        <f t="shared" si="10"/>
        <v>1.0062614170245223</v>
      </c>
      <c r="AQ47" s="19">
        <f t="shared" si="10"/>
        <v>1.0062614170245223</v>
      </c>
      <c r="AR47" s="19">
        <f t="shared" si="10"/>
        <v>1.0062614170245223</v>
      </c>
      <c r="AS47" s="19">
        <f t="shared" si="10"/>
        <v>1.0062614170245223</v>
      </c>
      <c r="AT47" s="19">
        <f t="shared" si="10"/>
        <v>1.0062614170245223</v>
      </c>
      <c r="AU47" s="19">
        <f t="shared" si="10"/>
        <v>1.0062614170245223</v>
      </c>
      <c r="AV47" s="19">
        <f t="shared" si="10"/>
        <v>1.0062614170245223</v>
      </c>
    </row>
    <row r="48" spans="19:48">
      <c r="S48" t="s">
        <v>59</v>
      </c>
      <c r="T48">
        <v>35</v>
      </c>
      <c r="U48">
        <v>1.3506127946127899</v>
      </c>
      <c r="V48">
        <v>1.33882828282828</v>
      </c>
      <c r="X48">
        <v>1.37249831649831</v>
      </c>
      <c r="AA48" s="22" t="s">
        <v>50</v>
      </c>
      <c r="AB48" s="22"/>
      <c r="AC48" s="22"/>
      <c r="AD48" s="22"/>
      <c r="AE48" s="22"/>
      <c r="AF48" s="22"/>
      <c r="AL48" t="s">
        <v>69</v>
      </c>
      <c r="AM48">
        <v>3</v>
      </c>
      <c r="AN48">
        <v>3</v>
      </c>
      <c r="AO48">
        <v>3</v>
      </c>
      <c r="AP48">
        <v>3</v>
      </c>
      <c r="AQ48" s="19">
        <v>6</v>
      </c>
      <c r="AR48" s="19">
        <v>6</v>
      </c>
      <c r="AS48" s="19">
        <v>6</v>
      </c>
      <c r="AT48" s="19">
        <v>6</v>
      </c>
      <c r="AU48" s="19">
        <v>6</v>
      </c>
      <c r="AV48" s="19">
        <v>6</v>
      </c>
    </row>
    <row r="49" spans="27:48">
      <c r="AA49" t="s">
        <v>78</v>
      </c>
      <c r="AB49" t="s">
        <v>44</v>
      </c>
      <c r="AC49" t="s">
        <v>45</v>
      </c>
      <c r="AD49" t="s">
        <v>46</v>
      </c>
      <c r="AE49" t="s">
        <v>47</v>
      </c>
      <c r="AF49" t="s">
        <v>68</v>
      </c>
      <c r="AL49" t="s">
        <v>70</v>
      </c>
      <c r="AM49">
        <v>1</v>
      </c>
      <c r="AN49">
        <v>1</v>
      </c>
      <c r="AO49">
        <v>1</v>
      </c>
      <c r="AP49">
        <v>1</v>
      </c>
      <c r="AQ49" s="19">
        <v>1</v>
      </c>
      <c r="AR49" s="19">
        <v>1</v>
      </c>
      <c r="AS49" s="19">
        <v>1</v>
      </c>
      <c r="AT49" s="19">
        <v>1</v>
      </c>
      <c r="AU49" s="19">
        <v>1</v>
      </c>
      <c r="AV49" s="19">
        <v>1</v>
      </c>
    </row>
    <row r="50" spans="27:48" ht="15">
      <c r="AA50" s="15" t="s">
        <v>55</v>
      </c>
      <c r="AB50">
        <f>AC12*U44*5/10</f>
        <v>1.6104040404040376</v>
      </c>
      <c r="AC50">
        <f>AD12*V44*5/10</f>
        <v>6.8591638148148162</v>
      </c>
      <c r="AE50">
        <f>AF12*X44*5/10</f>
        <v>4.8548854693602559</v>
      </c>
      <c r="AF50">
        <f>AH12*AVERAGE(U44:X44)*5/10</f>
        <v>0.55524698718270737</v>
      </c>
    </row>
    <row r="51" spans="27:48" ht="15">
      <c r="AA51" s="18" t="s">
        <v>56</v>
      </c>
      <c r="AB51">
        <f>AC13*U45*5/10</f>
        <v>5.2541919191919</v>
      </c>
      <c r="AC51">
        <f>AD13*V45*5/10</f>
        <v>5.7497285999999832</v>
      </c>
      <c r="AE51">
        <f>AF13*X45*5/10</f>
        <v>5.1833422033669798</v>
      </c>
      <c r="AF51">
        <f>AH13*AVERAGE(U45:X45)*5/10</f>
        <v>0.61861634520385866</v>
      </c>
    </row>
    <row r="52" spans="27:48">
      <c r="AA52" s="17" t="s">
        <v>57</v>
      </c>
      <c r="AB52">
        <f>AC14*U46*10/10</f>
        <v>20.587474747474651</v>
      </c>
      <c r="AC52">
        <f>AD14*V46*10/10</f>
        <v>9.6214553292929104</v>
      </c>
      <c r="AE52">
        <f>AF14*X46*10/10</f>
        <v>10.810235086868666</v>
      </c>
      <c r="AK52" t="s">
        <v>81</v>
      </c>
    </row>
    <row r="53" spans="27:48">
      <c r="AA53" t="s">
        <v>58</v>
      </c>
      <c r="AB53">
        <f>AC15*U47*10/10</f>
        <v>34.396632996632995</v>
      </c>
      <c r="AC53">
        <f>AD15*V47*10/10</f>
        <v>9.6470267474747029</v>
      </c>
      <c r="AE53">
        <f>AF15*X47*10/10</f>
        <v>11.209746591245739</v>
      </c>
      <c r="AK53" t="s">
        <v>30</v>
      </c>
    </row>
    <row r="54" spans="27:48">
      <c r="AA54" s="26" t="s">
        <v>79</v>
      </c>
      <c r="AB54" s="26">
        <f>SUM(AB50:AB53)</f>
        <v>61.848703703703585</v>
      </c>
      <c r="AC54" s="26">
        <f>SUM(AC50:AC53)</f>
        <v>31.877374491582415</v>
      </c>
      <c r="AD54" s="26"/>
      <c r="AE54" s="26">
        <f>SUM(AE50:AE53)</f>
        <v>32.058209350841636</v>
      </c>
      <c r="AF54" s="26">
        <f>SQRT((AF51^2+AF50^2)/2)</f>
        <v>0.58778627039462794</v>
      </c>
      <c r="AM54" t="s">
        <v>44</v>
      </c>
      <c r="AN54" t="s">
        <v>45</v>
      </c>
      <c r="AO54" t="s">
        <v>47</v>
      </c>
      <c r="AP54" t="s">
        <v>60</v>
      </c>
      <c r="AQ54" s="27" t="s">
        <v>61</v>
      </c>
      <c r="AR54" s="27" t="s">
        <v>62</v>
      </c>
      <c r="AS54" s="27" t="s">
        <v>63</v>
      </c>
      <c r="AT54" s="27" t="s">
        <v>64</v>
      </c>
      <c r="AU54" s="27" t="s">
        <v>65</v>
      </c>
      <c r="AV54" s="27" t="s">
        <v>66</v>
      </c>
    </row>
    <row r="55" spans="27:48">
      <c r="AA55" t="s">
        <v>59</v>
      </c>
      <c r="AB55">
        <f>AC16*U48*10/10</f>
        <v>47.271447811447651</v>
      </c>
      <c r="AC55">
        <f>AD16*V48*10/10</f>
        <v>9.547184484848465</v>
      </c>
      <c r="AE55">
        <f>AF16*X48*10/10</f>
        <v>11.38665778316493</v>
      </c>
      <c r="AK55" t="s">
        <v>79</v>
      </c>
      <c r="AL55" t="s">
        <v>67</v>
      </c>
      <c r="AM55">
        <f>AB27</f>
        <v>42.283812455847396</v>
      </c>
      <c r="AN55">
        <f>AC27</f>
        <v>39.731381954128977</v>
      </c>
      <c r="AO55">
        <f>AE27</f>
        <v>36.566126169418027</v>
      </c>
      <c r="AP55">
        <f>AD27</f>
        <v>37.623943110236851</v>
      </c>
      <c r="AQ55" s="27">
        <f>AM55-AO55</f>
        <v>5.7176862864293696</v>
      </c>
      <c r="AR55" s="27">
        <f>AN55-AO55</f>
        <v>3.1652557847109506</v>
      </c>
      <c r="AS55" s="27">
        <f>AM55-AN55</f>
        <v>2.552430501718419</v>
      </c>
      <c r="AT55" s="27">
        <f>AM55-AP55</f>
        <v>4.6598693456105451</v>
      </c>
      <c r="AU55" s="27">
        <f>AN55-AP55</f>
        <v>2.1074388438921261</v>
      </c>
      <c r="AV55" s="27">
        <f>AO55-AP55</f>
        <v>-1.0578169408188245</v>
      </c>
    </row>
    <row r="56" spans="27:48">
      <c r="AA56" s="26" t="s">
        <v>80</v>
      </c>
      <c r="AB56" s="26">
        <f>SUM(AB54:AB55)</f>
        <v>109.12015151515124</v>
      </c>
      <c r="AC56" s="26">
        <f>SUM(AC54:AC55)</f>
        <v>41.42455897643088</v>
      </c>
      <c r="AD56" s="26"/>
      <c r="AE56" s="26">
        <f>SUM(AE54:AE55)</f>
        <v>43.444867134006564</v>
      </c>
      <c r="AF56" s="26"/>
      <c r="AL56" t="s">
        <v>68</v>
      </c>
      <c r="AM56">
        <f>AF27</f>
        <v>1.2201610690084186</v>
      </c>
      <c r="AN56">
        <f t="shared" ref="AN56" si="11">AM56</f>
        <v>1.2201610690084186</v>
      </c>
      <c r="AO56">
        <f t="shared" ref="AO56" si="12">AN56</f>
        <v>1.2201610690084186</v>
      </c>
      <c r="AP56">
        <f t="shared" ref="AP56" si="13">AO56</f>
        <v>1.2201610690084186</v>
      </c>
      <c r="AQ56" s="27">
        <f t="shared" ref="AQ56" si="14">AP56</f>
        <v>1.2201610690084186</v>
      </c>
      <c r="AR56" s="27">
        <f t="shared" ref="AR56" si="15">AQ56</f>
        <v>1.2201610690084186</v>
      </c>
      <c r="AS56" s="27">
        <f t="shared" ref="AS56" si="16">AR56</f>
        <v>1.2201610690084186</v>
      </c>
      <c r="AT56" s="27">
        <f t="shared" ref="AT56" si="17">AS56</f>
        <v>1.2201610690084186</v>
      </c>
      <c r="AU56" s="27">
        <f t="shared" ref="AU56" si="18">AT56</f>
        <v>1.2201610690084186</v>
      </c>
      <c r="AV56" s="27">
        <f t="shared" ref="AV56" si="19">AU56</f>
        <v>1.2201610690084186</v>
      </c>
    </row>
    <row r="57" spans="27:48">
      <c r="AL57" t="s">
        <v>69</v>
      </c>
      <c r="AM57">
        <v>4</v>
      </c>
      <c r="AN57">
        <v>4</v>
      </c>
      <c r="AO57">
        <v>4</v>
      </c>
      <c r="AP57">
        <v>4</v>
      </c>
      <c r="AQ57" s="27">
        <v>8</v>
      </c>
      <c r="AR57" s="27">
        <v>8</v>
      </c>
      <c r="AS57" s="27">
        <v>8</v>
      </c>
      <c r="AT57" s="27">
        <v>8</v>
      </c>
      <c r="AU57" s="27">
        <v>8</v>
      </c>
      <c r="AV57" s="27">
        <v>8</v>
      </c>
    </row>
    <row r="58" spans="27:48">
      <c r="AL58" t="s">
        <v>70</v>
      </c>
      <c r="AM58">
        <v>1</v>
      </c>
      <c r="AN58">
        <v>1</v>
      </c>
      <c r="AO58">
        <v>1</v>
      </c>
      <c r="AP58">
        <v>1</v>
      </c>
      <c r="AQ58" s="27">
        <v>1</v>
      </c>
      <c r="AR58" s="27">
        <v>1</v>
      </c>
      <c r="AS58" s="27">
        <v>1</v>
      </c>
      <c r="AT58" s="27">
        <v>1</v>
      </c>
      <c r="AU58" s="27">
        <v>1</v>
      </c>
      <c r="AV58" s="27">
        <v>1</v>
      </c>
    </row>
    <row r="59" spans="27:48">
      <c r="AK59" t="s">
        <v>80</v>
      </c>
      <c r="AL59" t="s">
        <v>67</v>
      </c>
      <c r="AM59">
        <f>AB29</f>
        <v>47.679323412797537</v>
      </c>
      <c r="AN59">
        <f>AC29</f>
        <v>46.910270372191235</v>
      </c>
      <c r="AO59">
        <f>AE29</f>
        <v>45.989874718199182</v>
      </c>
      <c r="AP59">
        <f>AD29</f>
        <v>44.31635474779965</v>
      </c>
      <c r="AQ59" s="27">
        <f>AM59-AO59</f>
        <v>1.6894486945983545</v>
      </c>
      <c r="AR59" s="27">
        <f>AN59-AO59</f>
        <v>0.92039565399205259</v>
      </c>
      <c r="AS59" s="27">
        <f>AM59-AN59</f>
        <v>0.76905304060630186</v>
      </c>
      <c r="AT59" s="27">
        <f>AM59-AP59</f>
        <v>3.3629686649978865</v>
      </c>
      <c r="AU59" s="27">
        <f>AN59-AP59</f>
        <v>2.5939156243915846</v>
      </c>
      <c r="AV59" s="27">
        <f>AO59-AP59</f>
        <v>1.673519970399532</v>
      </c>
    </row>
    <row r="60" spans="27:48">
      <c r="AL60" t="s">
        <v>68</v>
      </c>
      <c r="AM60">
        <f>AF29</f>
        <v>1.2765982671239959</v>
      </c>
      <c r="AN60">
        <f t="shared" ref="AN60" si="20">AM60</f>
        <v>1.2765982671239959</v>
      </c>
      <c r="AO60">
        <f t="shared" ref="AO60" si="21">AN60</f>
        <v>1.2765982671239959</v>
      </c>
      <c r="AP60">
        <f t="shared" ref="AP60" si="22">AO60</f>
        <v>1.2765982671239959</v>
      </c>
      <c r="AQ60" s="27">
        <f t="shared" ref="AQ60" si="23">AP60</f>
        <v>1.2765982671239959</v>
      </c>
      <c r="AR60" s="27">
        <f t="shared" ref="AR60" si="24">AQ60</f>
        <v>1.2765982671239959</v>
      </c>
      <c r="AS60" s="27">
        <f t="shared" ref="AS60" si="25">AR60</f>
        <v>1.2765982671239959</v>
      </c>
      <c r="AT60" s="27">
        <f t="shared" ref="AT60" si="26">AS60</f>
        <v>1.2765982671239959</v>
      </c>
      <c r="AU60" s="27">
        <f t="shared" ref="AU60" si="27">AT60</f>
        <v>1.2765982671239959</v>
      </c>
      <c r="AV60" s="27">
        <f t="shared" ref="AV60" si="28">AU60</f>
        <v>1.2765982671239959</v>
      </c>
    </row>
    <row r="61" spans="27:48">
      <c r="AL61" t="s">
        <v>69</v>
      </c>
      <c r="AM61">
        <v>4</v>
      </c>
      <c r="AN61">
        <v>4</v>
      </c>
      <c r="AO61">
        <v>4</v>
      </c>
      <c r="AP61">
        <v>4</v>
      </c>
      <c r="AQ61" s="27">
        <v>8</v>
      </c>
      <c r="AR61" s="27">
        <v>8</v>
      </c>
      <c r="AS61" s="27">
        <v>8</v>
      </c>
      <c r="AT61" s="27">
        <v>8</v>
      </c>
      <c r="AU61" s="27">
        <v>8</v>
      </c>
      <c r="AV61" s="27">
        <v>8</v>
      </c>
    </row>
    <row r="62" spans="27:48">
      <c r="AL62" t="s">
        <v>70</v>
      </c>
      <c r="AM62">
        <f t="shared" ref="AM62:AV62" si="29">2/3</f>
        <v>0.66666666666666663</v>
      </c>
      <c r="AN62">
        <f t="shared" si="29"/>
        <v>0.66666666666666663</v>
      </c>
      <c r="AO62">
        <f t="shared" si="29"/>
        <v>0.66666666666666663</v>
      </c>
      <c r="AP62">
        <f t="shared" si="29"/>
        <v>0.66666666666666663</v>
      </c>
      <c r="AQ62" s="27">
        <f t="shared" si="29"/>
        <v>0.66666666666666663</v>
      </c>
      <c r="AR62" s="27">
        <f t="shared" si="29"/>
        <v>0.66666666666666663</v>
      </c>
      <c r="AS62" s="27">
        <f t="shared" si="29"/>
        <v>0.66666666666666663</v>
      </c>
      <c r="AT62" s="27">
        <f t="shared" si="29"/>
        <v>0.66666666666666663</v>
      </c>
      <c r="AU62" s="27">
        <f t="shared" si="29"/>
        <v>0.66666666666666663</v>
      </c>
      <c r="AV62" s="27">
        <f t="shared" si="29"/>
        <v>0.66666666666666663</v>
      </c>
    </row>
    <row r="64" spans="27:48">
      <c r="AK64" t="s">
        <v>40</v>
      </c>
    </row>
    <row r="65" spans="37:48">
      <c r="AM65" t="s">
        <v>44</v>
      </c>
      <c r="AN65" t="s">
        <v>45</v>
      </c>
      <c r="AO65" t="s">
        <v>47</v>
      </c>
      <c r="AP65" s="27" t="s">
        <v>61</v>
      </c>
      <c r="AQ65" s="27" t="s">
        <v>62</v>
      </c>
      <c r="AR65" s="27" t="s">
        <v>63</v>
      </c>
    </row>
    <row r="66" spans="37:48">
      <c r="AK66" t="s">
        <v>79</v>
      </c>
      <c r="AL66" t="s">
        <v>67</v>
      </c>
      <c r="AM66">
        <f>AVERAGE(AB36,AB54)</f>
        <v>50.739943128348152</v>
      </c>
      <c r="AN66">
        <f>AVERAGE(AC36,AC54)</f>
        <v>33.517240309342839</v>
      </c>
      <c r="AO66">
        <f>AVERAGE(AE36,AE54)</f>
        <v>32.206873798133671</v>
      </c>
      <c r="AP66" s="27">
        <f>AM66-AO66</f>
        <v>18.533069330214481</v>
      </c>
      <c r="AQ66" s="27">
        <f>AN66-AO66</f>
        <v>1.3103665112091676</v>
      </c>
      <c r="AR66" s="27">
        <f>AM66-AN66</f>
        <v>17.222702819005313</v>
      </c>
    </row>
    <row r="67" spans="37:48">
      <c r="AL67" t="s">
        <v>68</v>
      </c>
      <c r="AM67">
        <f>SQRT((AF36^2+AF54^2)/2)</f>
        <v>0.56985908806553032</v>
      </c>
      <c r="AN67">
        <f>AM67</f>
        <v>0.56985908806553032</v>
      </c>
      <c r="AO67">
        <f>AN67</f>
        <v>0.56985908806553032</v>
      </c>
      <c r="AP67" s="27">
        <f>AO67</f>
        <v>0.56985908806553032</v>
      </c>
      <c r="AQ67" s="27">
        <f>AP67</f>
        <v>0.56985908806553032</v>
      </c>
      <c r="AR67" s="27">
        <f>AQ67</f>
        <v>0.56985908806553032</v>
      </c>
    </row>
    <row r="68" spans="37:48">
      <c r="AL68" t="s">
        <v>69</v>
      </c>
      <c r="AM68">
        <v>3</v>
      </c>
      <c r="AN68">
        <v>3</v>
      </c>
      <c r="AO68">
        <v>3</v>
      </c>
      <c r="AP68" s="27">
        <v>6</v>
      </c>
      <c r="AQ68" s="27">
        <v>6</v>
      </c>
      <c r="AR68" s="27">
        <v>6</v>
      </c>
    </row>
    <row r="69" spans="37:48">
      <c r="AL69" t="s">
        <v>70</v>
      </c>
      <c r="AM69">
        <v>1</v>
      </c>
      <c r="AN69">
        <v>1</v>
      </c>
      <c r="AO69">
        <v>1</v>
      </c>
      <c r="AP69" s="27">
        <v>1</v>
      </c>
      <c r="AQ69" s="27">
        <v>1</v>
      </c>
      <c r="AR69" s="27">
        <v>1</v>
      </c>
    </row>
    <row r="70" spans="37:48">
      <c r="AK70" t="s">
        <v>80</v>
      </c>
      <c r="AL70" t="s">
        <v>67</v>
      </c>
      <c r="AM70">
        <f>AVERAGE(AB38,AB56)</f>
        <v>76.820263954826075</v>
      </c>
      <c r="AN70">
        <f>AVERAGE(AC38,AC56)</f>
        <v>41.600393804920792</v>
      </c>
      <c r="AO70">
        <f>AVERAGE(AE38,AE56)</f>
        <v>42.041461540064759</v>
      </c>
      <c r="AP70" s="27">
        <f>AM70-AO70</f>
        <v>34.778802414761316</v>
      </c>
      <c r="AQ70" s="27">
        <f>AN70-AO70</f>
        <v>-0.44106773514396735</v>
      </c>
      <c r="AR70" s="27">
        <f>AM70-AN70</f>
        <v>35.219870149905283</v>
      </c>
    </row>
    <row r="71" spans="37:48">
      <c r="AL71" t="s">
        <v>68</v>
      </c>
      <c r="AM71" t="s">
        <v>75</v>
      </c>
      <c r="AN71" t="str">
        <f>AM71</f>
        <v>n/a</v>
      </c>
      <c r="AO71" t="str">
        <f>AN71</f>
        <v>n/a</v>
      </c>
      <c r="AP71" s="27" t="str">
        <f>AO71</f>
        <v>n/a</v>
      </c>
      <c r="AQ71" s="27" t="str">
        <f>AP71</f>
        <v>n/a</v>
      </c>
      <c r="AR71" s="27" t="str">
        <f>AQ71</f>
        <v>n/a</v>
      </c>
    </row>
    <row r="72" spans="37:48">
      <c r="AL72" t="s">
        <v>69</v>
      </c>
      <c r="AM72">
        <v>3</v>
      </c>
      <c r="AN72">
        <v>3</v>
      </c>
      <c r="AO72">
        <v>3</v>
      </c>
      <c r="AP72" s="27">
        <v>6</v>
      </c>
      <c r="AQ72" s="27">
        <v>6</v>
      </c>
      <c r="AR72" s="27">
        <v>6</v>
      </c>
    </row>
    <row r="73" spans="37:48">
      <c r="AL73" t="s">
        <v>70</v>
      </c>
      <c r="AM73">
        <f t="shared" ref="AM73:AR73" si="30">2/3</f>
        <v>0.66666666666666663</v>
      </c>
      <c r="AN73">
        <f t="shared" si="30"/>
        <v>0.66666666666666663</v>
      </c>
      <c r="AO73">
        <f t="shared" si="30"/>
        <v>0.66666666666666663</v>
      </c>
      <c r="AP73" s="27">
        <f t="shared" si="30"/>
        <v>0.66666666666666663</v>
      </c>
      <c r="AQ73" s="27">
        <f t="shared" si="30"/>
        <v>0.66666666666666663</v>
      </c>
      <c r="AR73" s="27">
        <f t="shared" si="30"/>
        <v>0.66666666666666663</v>
      </c>
    </row>
    <row r="75" spans="37:48">
      <c r="AK75" s="2" t="s">
        <v>38</v>
      </c>
    </row>
    <row r="76" spans="37:48">
      <c r="AM76" t="s">
        <v>44</v>
      </c>
      <c r="AN76" t="s">
        <v>45</v>
      </c>
      <c r="AO76" t="s">
        <v>47</v>
      </c>
      <c r="AP76" t="s">
        <v>60</v>
      </c>
      <c r="AQ76" s="27" t="s">
        <v>61</v>
      </c>
      <c r="AR76" s="27" t="s">
        <v>62</v>
      </c>
      <c r="AS76" s="27" t="s">
        <v>63</v>
      </c>
      <c r="AT76" s="27" t="s">
        <v>64</v>
      </c>
      <c r="AU76" s="27" t="s">
        <v>65</v>
      </c>
      <c r="AV76" s="27" t="s">
        <v>76</v>
      </c>
    </row>
    <row r="77" spans="37:48">
      <c r="AK77" t="s">
        <v>79</v>
      </c>
      <c r="AL77" t="s">
        <v>67</v>
      </c>
      <c r="AM77">
        <f>AB45</f>
        <v>46.275326400336517</v>
      </c>
      <c r="AN77">
        <f>AC45</f>
        <v>50.249621882828187</v>
      </c>
      <c r="AO77">
        <f>AE45</f>
        <v>50.854175214814674</v>
      </c>
      <c r="AP77">
        <f>AD45</f>
        <v>50.659334346801174</v>
      </c>
      <c r="AQ77" s="27">
        <f>AM77-AO77</f>
        <v>-4.5788488144781567</v>
      </c>
      <c r="AR77" s="27">
        <f>AN77-AO77</f>
        <v>-0.60455333198648731</v>
      </c>
      <c r="AS77" s="27">
        <f>AM77-AN77</f>
        <v>-3.9742954824916694</v>
      </c>
      <c r="AT77" s="27">
        <f>AM77-AP77</f>
        <v>-4.3840079464646564</v>
      </c>
      <c r="AU77" s="27">
        <f>AN77-AP77</f>
        <v>-0.409712463972987</v>
      </c>
      <c r="AV77" s="27">
        <f>AP77-AO77</f>
        <v>-0.19484086801350031</v>
      </c>
    </row>
    <row r="78" spans="37:48">
      <c r="AL78" t="s">
        <v>68</v>
      </c>
      <c r="AM78">
        <f>AF45</f>
        <v>1.1765787893268334</v>
      </c>
      <c r="AN78">
        <f t="shared" ref="AN78" si="31">AM78</f>
        <v>1.1765787893268334</v>
      </c>
      <c r="AO78">
        <f t="shared" ref="AO78" si="32">AN78</f>
        <v>1.1765787893268334</v>
      </c>
      <c r="AP78">
        <f t="shared" ref="AP78" si="33">AO78</f>
        <v>1.1765787893268334</v>
      </c>
      <c r="AQ78" s="27">
        <f t="shared" ref="AQ78" si="34">AP78</f>
        <v>1.1765787893268334</v>
      </c>
      <c r="AR78" s="27">
        <f t="shared" ref="AR78" si="35">AQ78</f>
        <v>1.1765787893268334</v>
      </c>
      <c r="AS78" s="27">
        <f t="shared" ref="AS78" si="36">AR78</f>
        <v>1.1765787893268334</v>
      </c>
      <c r="AT78" s="27">
        <f t="shared" ref="AT78" si="37">AS78</f>
        <v>1.1765787893268334</v>
      </c>
      <c r="AU78" s="27">
        <f t="shared" ref="AU78" si="38">AT78</f>
        <v>1.1765787893268334</v>
      </c>
      <c r="AV78" s="27">
        <f t="shared" ref="AV78" si="39">AU78</f>
        <v>1.1765787893268334</v>
      </c>
    </row>
    <row r="79" spans="37:48">
      <c r="AL79" t="s">
        <v>69</v>
      </c>
      <c r="AM79">
        <v>3</v>
      </c>
      <c r="AN79">
        <v>3</v>
      </c>
      <c r="AO79">
        <v>3</v>
      </c>
      <c r="AP79">
        <v>3</v>
      </c>
      <c r="AQ79" s="27">
        <v>6</v>
      </c>
      <c r="AR79" s="27">
        <v>6</v>
      </c>
      <c r="AS79" s="27">
        <v>6</v>
      </c>
      <c r="AT79" s="27">
        <v>6</v>
      </c>
      <c r="AU79" s="27">
        <v>6</v>
      </c>
      <c r="AV79" s="27">
        <v>6</v>
      </c>
    </row>
    <row r="80" spans="37:48">
      <c r="AL80" t="s">
        <v>70</v>
      </c>
      <c r="AM80">
        <v>1</v>
      </c>
      <c r="AN80">
        <v>1</v>
      </c>
      <c r="AO80">
        <v>1</v>
      </c>
      <c r="AP80">
        <v>1</v>
      </c>
      <c r="AQ80" s="27">
        <v>1</v>
      </c>
      <c r="AR80" s="27">
        <v>1</v>
      </c>
      <c r="AS80" s="27">
        <v>1</v>
      </c>
      <c r="AT80" s="27">
        <v>1</v>
      </c>
      <c r="AU80" s="27">
        <v>1</v>
      </c>
      <c r="AV80" s="27">
        <v>1</v>
      </c>
    </row>
    <row r="81" spans="37:48">
      <c r="AK81" t="s">
        <v>80</v>
      </c>
      <c r="AL81" t="s">
        <v>67</v>
      </c>
      <c r="AM81">
        <f>AB47</f>
        <v>54.98121416329947</v>
      </c>
      <c r="AN81">
        <f>AC47</f>
        <v>60.548064199326447</v>
      </c>
      <c r="AO81">
        <f>AE47</f>
        <v>62.824493557575586</v>
      </c>
      <c r="AP81">
        <f>AD47</f>
        <v>61.705368302356703</v>
      </c>
      <c r="AQ81" s="27">
        <f>AM81-AO81</f>
        <v>-7.8432793942761165</v>
      </c>
      <c r="AR81" s="27">
        <f>AN81-AO81</f>
        <v>-2.2764293582491391</v>
      </c>
      <c r="AS81" s="27">
        <f>AM81-AN81</f>
        <v>-5.5668500360269775</v>
      </c>
      <c r="AT81" s="27">
        <f>AM81-AP81</f>
        <v>-6.7241541390572337</v>
      </c>
      <c r="AU81" s="27">
        <f>AN81-AP81</f>
        <v>-1.1573041030302562</v>
      </c>
      <c r="AV81" s="27">
        <f>AP81-AO81</f>
        <v>-1.1191252552188828</v>
      </c>
    </row>
    <row r="82" spans="37:48">
      <c r="AL82" t="s">
        <v>68</v>
      </c>
      <c r="AM82">
        <f>AF47</f>
        <v>1.4105255387129731</v>
      </c>
      <c r="AN82">
        <f t="shared" ref="AN82" si="40">AM82</f>
        <v>1.4105255387129731</v>
      </c>
      <c r="AO82">
        <f t="shared" ref="AO82" si="41">AN82</f>
        <v>1.4105255387129731</v>
      </c>
      <c r="AP82">
        <f t="shared" ref="AP82" si="42">AO82</f>
        <v>1.4105255387129731</v>
      </c>
      <c r="AQ82" s="27">
        <f t="shared" ref="AQ82" si="43">AP82</f>
        <v>1.4105255387129731</v>
      </c>
      <c r="AR82" s="27">
        <f t="shared" ref="AR82" si="44">AQ82</f>
        <v>1.4105255387129731</v>
      </c>
      <c r="AS82" s="27">
        <f t="shared" ref="AS82" si="45">AR82</f>
        <v>1.4105255387129731</v>
      </c>
      <c r="AT82" s="27">
        <f t="shared" ref="AT82" si="46">AS82</f>
        <v>1.4105255387129731</v>
      </c>
      <c r="AU82" s="27">
        <f t="shared" ref="AU82" si="47">AT82</f>
        <v>1.4105255387129731</v>
      </c>
      <c r="AV82" s="27">
        <f t="shared" ref="AV82" si="48">AU82</f>
        <v>1.4105255387129731</v>
      </c>
    </row>
    <row r="83" spans="37:48">
      <c r="AL83" t="s">
        <v>69</v>
      </c>
      <c r="AM83">
        <v>3</v>
      </c>
      <c r="AN83">
        <v>3</v>
      </c>
      <c r="AO83">
        <v>3</v>
      </c>
      <c r="AP83">
        <v>3</v>
      </c>
      <c r="AQ83" s="27">
        <v>6</v>
      </c>
      <c r="AR83" s="27">
        <v>6</v>
      </c>
      <c r="AS83" s="27">
        <v>6</v>
      </c>
      <c r="AT83" s="27">
        <v>6</v>
      </c>
      <c r="AU83" s="27">
        <v>6</v>
      </c>
      <c r="AV83" s="27">
        <v>6</v>
      </c>
    </row>
    <row r="84" spans="37:48">
      <c r="AL84" t="s">
        <v>70</v>
      </c>
      <c r="AM84">
        <f t="shared" ref="AM84:AV84" si="49">2/3</f>
        <v>0.66666666666666663</v>
      </c>
      <c r="AN84">
        <f t="shared" si="49"/>
        <v>0.66666666666666663</v>
      </c>
      <c r="AO84">
        <f t="shared" si="49"/>
        <v>0.66666666666666663</v>
      </c>
      <c r="AP84">
        <f t="shared" si="49"/>
        <v>0.66666666666666663</v>
      </c>
      <c r="AQ84" s="27">
        <f t="shared" si="49"/>
        <v>0.66666666666666663</v>
      </c>
      <c r="AR84" s="27">
        <f t="shared" si="49"/>
        <v>0.66666666666666663</v>
      </c>
      <c r="AS84" s="27">
        <f t="shared" si="49"/>
        <v>0.66666666666666663</v>
      </c>
      <c r="AT84" s="27">
        <f t="shared" si="49"/>
        <v>0.66666666666666663</v>
      </c>
      <c r="AU84" s="27">
        <f t="shared" si="49"/>
        <v>0.66666666666666663</v>
      </c>
      <c r="AV84" s="27">
        <f t="shared" si="49"/>
        <v>0.66666666666666663</v>
      </c>
    </row>
  </sheetData>
  <mergeCells count="9">
    <mergeCell ref="AA21:AF21"/>
    <mergeCell ref="AA30:AF30"/>
    <mergeCell ref="T28:Y28"/>
    <mergeCell ref="T21:Y21"/>
    <mergeCell ref="T42:Y42"/>
    <mergeCell ref="T35:Y35"/>
    <mergeCell ref="A6:Q7"/>
    <mergeCell ref="A15:P16"/>
    <mergeCell ref="A9:P13"/>
  </mergeCells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2015-04-28T09:13:36Z</dcterms:created>
  <dcterms:modified xsi:type="dcterms:W3CDTF">2016-04-20T08:35:32Z</dcterms:modified>
</cp:coreProperties>
</file>